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queryTables/queryTable1.xml" ContentType="application/vnd.openxmlformats-officedocument.spreadsheetml.queryTable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3-Analyses\1-Bilans\2024\Bilan définitif 2024\27_Fichier de diffusion\Fiches\"/>
    </mc:Choice>
  </mc:AlternateContent>
  <bookViews>
    <workbookView xWindow="0" yWindow="0" windowWidth="16380" windowHeight="8190" tabRatio="500"/>
  </bookViews>
  <sheets>
    <sheet name="Fig 1" sheetId="1" r:id="rId1"/>
    <sheet name="Fig 2" sheetId="2" r:id="rId2"/>
    <sheet name="Fig 3" sheetId="3" r:id="rId3"/>
    <sheet name="Fig 4_" sheetId="4" r:id="rId4"/>
    <sheet name="Fig 5" sheetId="5" r:id="rId5"/>
    <sheet name="Fig 6" sheetId="6" r:id="rId6"/>
    <sheet name="Fig 7" sheetId="11" r:id="rId7"/>
    <sheet name="Fig 8" sheetId="7" r:id="rId8"/>
    <sheet name="Fig 9" sheetId="8" r:id="rId9"/>
    <sheet name="Données complémentaires" sheetId="9" r:id="rId10"/>
  </sheets>
  <externalReferences>
    <externalReference r:id="rId11"/>
  </externalReferences>
  <definedNames>
    <definedName name="abscisses" localSheetId="3">#REF!</definedName>
    <definedName name="abscisses" localSheetId="4">#REF!</definedName>
    <definedName name="abscisses" localSheetId="5">#REF!</definedName>
    <definedName name="abscisses" localSheetId="7">#REF!</definedName>
    <definedName name="abscisses" localSheetId="8">#REF!</definedName>
    <definedName name="abscisses">#REF!</definedName>
    <definedName name="abscisses_an" localSheetId="3">#REF!</definedName>
    <definedName name="abscisses_an" localSheetId="4">#REF!</definedName>
    <definedName name="abscisses_an" localSheetId="5">#REF!</definedName>
    <definedName name="abscisses_an" localSheetId="7">#REF!</definedName>
    <definedName name="abscisses_an" localSheetId="8">#REF!</definedName>
    <definedName name="abscisses_an">#REF!</definedName>
    <definedName name="abscisses_trim" localSheetId="3">#REF!</definedName>
    <definedName name="abscisses_trim" localSheetId="4">#REF!</definedName>
    <definedName name="abscisses_trim" localSheetId="5">#REF!</definedName>
    <definedName name="abscisses_trim" localSheetId="7">#REF!</definedName>
    <definedName name="abscisses_trim" localSheetId="8">#REF!</definedName>
    <definedName name="abscisses_trim">#REF!</definedName>
    <definedName name="Dégradations_2">#REF!</definedName>
    <definedName name="DonnéesExternes_1" localSheetId="6">'Fig 7'!$A$3:$B$104</definedName>
    <definedName name="Nombre_de_victimes_hors_terrorisme">#REF!</definedName>
    <definedName name="ordonnees_an">#REF!</definedName>
    <definedName name="ordonnees_an_deux_roues">[1]Vols_véhicules!$AD$8:$AD$17</definedName>
    <definedName name="ordonnees_an_tire">[1]Vols_sans_violence_personnes!$AD$9:$AD$17</definedName>
    <definedName name="ordonnees_brutes">#REF!</definedName>
    <definedName name="ordonnees_brutes_an">#REF!</definedName>
    <definedName name="ordonnees_brutes_gn">#REF!</definedName>
    <definedName name="ordonnees_brutes_pn">#REF!</definedName>
    <definedName name="ordonnees_brutes_trim">#REF!</definedName>
    <definedName name="ordonnees_cvs">#REF!</definedName>
    <definedName name="ordonnees_cvs_gn">#REF!</definedName>
    <definedName name="ordonnees_cvs_pn">#REF!</definedName>
    <definedName name="ordonnees_cvs_trim">#REF!</definedName>
    <definedName name="ordonnees_evol_trim_t_agressions">#REF!</definedName>
    <definedName name="ordonnees_evol_trim_t_viols">#REF!</definedName>
    <definedName name="victimes_hors_terrorisme">#REF!</definedName>
    <definedName name="victimes_hors_terrorisme_an">#REF!</definedName>
    <definedName name="victimes_hors_terrorisme_pn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9" i="1" l="1"/>
  <c r="C38" i="1"/>
  <c r="D35" i="8"/>
  <c r="D34" i="8"/>
  <c r="D33" i="8"/>
  <c r="D32" i="8"/>
  <c r="D31" i="8"/>
  <c r="D30" i="8"/>
  <c r="D29" i="8"/>
  <c r="D28" i="8"/>
  <c r="D26" i="8"/>
  <c r="D25" i="8"/>
  <c r="D24" i="8"/>
  <c r="D23" i="8"/>
  <c r="D22" i="8"/>
  <c r="D21" i="8"/>
  <c r="D15" i="8"/>
  <c r="D14" i="8"/>
  <c r="D13" i="8"/>
  <c r="D11" i="8"/>
  <c r="D10" i="8"/>
  <c r="D9" i="8"/>
  <c r="D8" i="8"/>
  <c r="D7" i="8"/>
  <c r="E24" i="7"/>
  <c r="H14" i="6"/>
  <c r="E14" i="6"/>
  <c r="I14" i="6" s="1"/>
  <c r="D14" i="6"/>
  <c r="H13" i="6"/>
  <c r="I12" i="6"/>
  <c r="H12" i="6"/>
  <c r="I11" i="6"/>
  <c r="H11" i="6"/>
  <c r="I10" i="6"/>
  <c r="H10" i="6"/>
  <c r="I9" i="6"/>
  <c r="H9" i="6"/>
  <c r="I8" i="6"/>
  <c r="H8" i="6"/>
  <c r="I7" i="6"/>
  <c r="H7" i="6"/>
  <c r="I6" i="6"/>
  <c r="H6" i="6"/>
  <c r="I5" i="6"/>
  <c r="H5" i="6"/>
  <c r="H50" i="4"/>
  <c r="G50" i="4"/>
  <c r="F50" i="4"/>
  <c r="E50" i="4"/>
  <c r="D50" i="4"/>
  <c r="C50" i="4"/>
  <c r="G49" i="4"/>
  <c r="F49" i="4"/>
  <c r="E49" i="4"/>
  <c r="D49" i="4"/>
  <c r="C49" i="4"/>
  <c r="H48" i="4"/>
  <c r="G48" i="4"/>
  <c r="F48" i="4"/>
  <c r="E48" i="4"/>
  <c r="D48" i="4"/>
  <c r="C48" i="4"/>
  <c r="K41" i="4"/>
  <c r="J41" i="4"/>
  <c r="I41" i="4"/>
  <c r="K40" i="4"/>
  <c r="J40" i="4"/>
  <c r="H49" i="4" s="1"/>
  <c r="I40" i="4"/>
  <c r="E35" i="4"/>
  <c r="H35" i="4" s="1"/>
  <c r="H34" i="4"/>
  <c r="G34" i="4"/>
  <c r="E34" i="4"/>
  <c r="F34" i="4" s="1"/>
  <c r="G33" i="4"/>
  <c r="F33" i="4"/>
  <c r="E33" i="4"/>
  <c r="H33" i="4" s="1"/>
  <c r="E32" i="4"/>
  <c r="G32" i="4" s="1"/>
  <c r="J59" i="3"/>
  <c r="I59" i="3"/>
  <c r="H59" i="3"/>
  <c r="G59" i="3"/>
  <c r="F59" i="3"/>
  <c r="E59" i="3"/>
  <c r="D59" i="3"/>
  <c r="C59" i="3"/>
  <c r="B59" i="3"/>
  <c r="J58" i="3"/>
  <c r="I58" i="3"/>
  <c r="H58" i="3"/>
  <c r="G58" i="3"/>
  <c r="F58" i="3"/>
  <c r="E58" i="3"/>
  <c r="D58" i="3"/>
  <c r="C58" i="3"/>
  <c r="B58" i="3"/>
  <c r="J48" i="3"/>
  <c r="I48" i="3"/>
  <c r="H48" i="3"/>
  <c r="G48" i="3"/>
  <c r="F48" i="3"/>
  <c r="E48" i="3"/>
  <c r="D48" i="3"/>
  <c r="C48" i="3"/>
  <c r="B48" i="3"/>
  <c r="J47" i="3"/>
  <c r="I47" i="3"/>
  <c r="H47" i="3"/>
  <c r="G47" i="3"/>
  <c r="F47" i="3"/>
  <c r="E47" i="3"/>
  <c r="D47" i="3"/>
  <c r="C47" i="3"/>
  <c r="B47" i="3"/>
  <c r="E23" i="2"/>
  <c r="E22" i="2"/>
  <c r="E21" i="2"/>
  <c r="E20" i="2"/>
  <c r="E19" i="2"/>
  <c r="E18" i="2"/>
  <c r="E17" i="2"/>
  <c r="E16" i="2"/>
  <c r="E15" i="2"/>
  <c r="N36" i="1"/>
  <c r="M36" i="1"/>
  <c r="L36" i="1"/>
  <c r="K36" i="1"/>
  <c r="J36" i="1"/>
  <c r="I36" i="1"/>
  <c r="N35" i="1"/>
  <c r="M35" i="1"/>
  <c r="L35" i="1"/>
  <c r="K35" i="1"/>
  <c r="J35" i="1"/>
  <c r="I35" i="1"/>
  <c r="N34" i="1"/>
  <c r="M34" i="1"/>
  <c r="L34" i="1"/>
  <c r="K34" i="1"/>
  <c r="J34" i="1"/>
  <c r="I34" i="1"/>
  <c r="N33" i="1"/>
  <c r="M33" i="1"/>
  <c r="L33" i="1"/>
  <c r="K33" i="1"/>
  <c r="J33" i="1"/>
  <c r="I33" i="1"/>
  <c r="N32" i="1"/>
  <c r="M32" i="1"/>
  <c r="L32" i="1"/>
  <c r="K32" i="1"/>
  <c r="J32" i="1"/>
  <c r="I32" i="1"/>
  <c r="N31" i="1"/>
  <c r="M31" i="1"/>
  <c r="L31" i="1"/>
  <c r="K31" i="1"/>
  <c r="J31" i="1"/>
  <c r="I31" i="1"/>
  <c r="N30" i="1"/>
  <c r="M30" i="1"/>
  <c r="L30" i="1"/>
  <c r="K30" i="1"/>
  <c r="J30" i="1"/>
  <c r="I30" i="1"/>
  <c r="N29" i="1"/>
  <c r="M29" i="1"/>
  <c r="L29" i="1"/>
  <c r="K29" i="1"/>
  <c r="J29" i="1"/>
  <c r="I29" i="1"/>
  <c r="N28" i="1"/>
  <c r="M28" i="1"/>
  <c r="L28" i="1"/>
  <c r="K28" i="1"/>
  <c r="J28" i="1"/>
  <c r="I28" i="1"/>
  <c r="F32" i="4" l="1"/>
  <c r="H32" i="4"/>
  <c r="F35" i="4"/>
  <c r="G35" i="4"/>
</calcChain>
</file>

<file path=xl/connections.xml><?xml version="1.0" encoding="utf-8"?>
<connections xmlns="http://schemas.openxmlformats.org/spreadsheetml/2006/main">
  <connection id="1" name="Connexion" type="4" refreshedVersion="6" background="1" saveData="1">
    <webPr sourceData="1" parsePre="1" consecutive="1" xl2000="1" url="file://C:\Users\7017593\AppData\Local\Temp\SAS Temporary Files\_TD7568_N-DRCPN0002048_\sashtml.htm#IDX4" htmlTables="1">
      <tables count="1">
        <x v="220"/>
      </tables>
    </webPr>
  </connection>
</connections>
</file>

<file path=xl/sharedStrings.xml><?xml version="1.0" encoding="utf-8"?>
<sst xmlns="http://schemas.openxmlformats.org/spreadsheetml/2006/main" count="359" uniqueCount="262">
  <si>
    <t>Figure 1 – Nombre de victimes de violences sexuelles entre 2016 et 2024</t>
  </si>
  <si>
    <t>Lecture : Le nombre de victimes de violence sexuelle enregistrées par la police et la gendarmerie nationales s’élève à 122 400 en 2024.</t>
  </si>
  <si>
    <t>Champ : France, personnes physiques.</t>
  </si>
  <si>
    <t>Source : SSMSI, bases statistiques des victimes enregistrées par la police et la gendarmerie entre 2016 et 2024.</t>
  </si>
  <si>
    <t>Ensemble des violences sexuelles</t>
  </si>
  <si>
    <t>dont viols et tentatives de viol</t>
  </si>
  <si>
    <t>dont agressions ou atteintes sexuelles</t>
  </si>
  <si>
    <t>dont exploitation sexuelle</t>
  </si>
  <si>
    <t>dont exhibition sexuelle</t>
  </si>
  <si>
    <t>% dont viols et tentatives de viol</t>
  </si>
  <si>
    <t>% dont agressions ou atteintes sexuelles</t>
  </si>
  <si>
    <t>% dont les violences sexuelles non physiques</t>
  </si>
  <si>
    <t>% dont exploitation sexuelle</t>
  </si>
  <si>
    <t>% dont exhibition sexuelle</t>
  </si>
  <si>
    <t>dont viols et tentatives de viols</t>
  </si>
  <si>
    <r>
      <rPr>
        <b/>
        <sz val="11"/>
        <color rgb="FF000000"/>
        <rFont val="Calibri"/>
        <family val="2"/>
        <charset val="1"/>
      </rPr>
      <t>Lecture :</t>
    </r>
    <r>
      <rPr>
        <sz val="11"/>
        <color rgb="FF000000"/>
        <rFont val="Calibri"/>
        <family val="2"/>
        <charset val="1"/>
      </rPr>
      <t xml:space="preserve"> La proportion de violences sexuelles commises plus d'un an avant le dépôt de plainte a nettement augmenté avant 2021 avant de se stabiliser, passant de 29 % en 2016 à 39 % depuis 2021.</t>
    </r>
  </si>
  <si>
    <r>
      <rPr>
        <b/>
        <sz val="11"/>
        <color rgb="FF000000"/>
        <rFont val="Calibri"/>
        <family val="2"/>
        <charset val="1"/>
      </rPr>
      <t>Champ :</t>
    </r>
    <r>
      <rPr>
        <sz val="11"/>
        <color rgb="FF000000"/>
        <rFont val="Calibri"/>
        <family val="2"/>
        <charset val="1"/>
      </rPr>
      <t xml:space="preserve"> France</t>
    </r>
  </si>
  <si>
    <t>Tranches de délai de dépôt de plainte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</si>
  <si>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</si>
  <si>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</si>
  <si>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</si>
  <si>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</si>
  <si>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</si>
  <si>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</si>
  <si>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</si>
  <si>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</si>
  <si>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</si>
  <si>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Moins d'un mois</t>
  </si>
  <si>
    <t>Entre 1 mois et 3 mois</t>
  </si>
  <si>
    <t>Entre 3 mois et 6 mois</t>
  </si>
  <si>
    <t>Entre 6 mois et 1 an</t>
  </si>
  <si>
    <t>Entre 1 an et 2 ans</t>
  </si>
  <si>
    <t>Entre 2 ans et 5 ans</t>
  </si>
  <si>
    <t>Plus de 5 ans</t>
  </si>
  <si>
    <t>Moins de 3 mois</t>
  </si>
  <si>
    <t>Plus d'un an</t>
  </si>
  <si>
    <t>Figure 4 – Répartition des victimes de violences sexuelles enregistrées par sexe et type de contexte en 2024 (en %)</t>
  </si>
  <si>
    <t>Femmes</t>
  </si>
  <si>
    <t>Hommes</t>
  </si>
  <si>
    <t xml:space="preserve">Ensemble </t>
  </si>
  <si>
    <t xml:space="preserve">Hommes </t>
  </si>
  <si>
    <t xml:space="preserve">Ensemble des violences sexuelles </t>
  </si>
  <si>
    <t>Ensemble</t>
  </si>
  <si>
    <t xml:space="preserve">Violences sexuelles conjugales </t>
  </si>
  <si>
    <t xml:space="preserve">Autres violences sexuelles </t>
  </si>
  <si>
    <t>Violences sexuelles conjugales</t>
  </si>
  <si>
    <t>Total</t>
  </si>
  <si>
    <t>Figure 5 - Nombre de victimes enregistrées de violences sexuelles pour 1 000 habitants par sexe et âge en 2024</t>
  </si>
  <si>
    <t>Violences sexuelles</t>
  </si>
  <si>
    <t>Viols et tentatives de viol</t>
  </si>
  <si>
    <t>Agressions ou atteintes sexuelles</t>
  </si>
  <si>
    <t xml:space="preserve"> Autres violences sexuelles</t>
  </si>
  <si>
    <t>Ensemble des victimes de violences sexuelles</t>
  </si>
  <si>
    <t>0 à 1 an</t>
  </si>
  <si>
    <t>2 à 4 ans</t>
  </si>
  <si>
    <t xml:space="preserve">5 à 9 ans </t>
  </si>
  <si>
    <t xml:space="preserve">10 à 14 ans </t>
  </si>
  <si>
    <t>15 à 17 ans</t>
  </si>
  <si>
    <t>18 à 19 ans</t>
  </si>
  <si>
    <t>20 à 24 ans</t>
  </si>
  <si>
    <t>25 à 29 ans</t>
  </si>
  <si>
    <t>30 à 34 ans</t>
  </si>
  <si>
    <t>35 à 39 ans</t>
  </si>
  <si>
    <t>40 à 44 ans</t>
  </si>
  <si>
    <t>45 à 49 ans</t>
  </si>
  <si>
    <t>50 à 54 ans</t>
  </si>
  <si>
    <t>55 à 59 ans</t>
  </si>
  <si>
    <t>60 à 64 ans</t>
  </si>
  <si>
    <t>65 à 69 ans</t>
  </si>
  <si>
    <t>70 à 74 ans</t>
  </si>
  <si>
    <t>Victimes de viols et de tentatives de viol</t>
  </si>
  <si>
    <t>75 ans ou plus</t>
  </si>
  <si>
    <t>Lecture : sur 1 000 femmes âgées de 15 à 17 ans, 5,7 ont été enregistrées par les forces de sécurité comme victimes de viols en 2024 et 4,9 comme victimes d’agression sexuelle.</t>
  </si>
  <si>
    <t>Champ : France, personnes physiques.</t>
  </si>
  <si>
    <t>Sources : SSMSI, base statistique des victimes enregistrées par la police et la gendarmerie en 2024 ; Insee, estimations de la population 2024.</t>
  </si>
  <si>
    <t>Le Système SAS</t>
  </si>
  <si>
    <t>Taille d'unité urbaine</t>
  </si>
  <si>
    <t>Type d'infraction</t>
  </si>
  <si>
    <t>France</t>
  </si>
  <si>
    <t>France métropolitaine</t>
  </si>
  <si>
    <t>Communes rurales</t>
  </si>
  <si>
    <t>de 2 000 à 5 000 habitants</t>
  </si>
  <si>
    <t>de 5 000 à 10 000 habitants</t>
  </si>
  <si>
    <t>de 10 000 à 20 000 habitants</t>
  </si>
  <si>
    <t>de 20 000 à 50 000 habitants</t>
  </si>
  <si>
    <t>de 50 000 à 100 000 habitants</t>
  </si>
  <si>
    <t>de 100 000 à 200 000 habitants</t>
  </si>
  <si>
    <t>de 200 000 à 2 000 000 habitants</t>
  </si>
  <si>
    <t>Unité urbaine de Paris</t>
  </si>
  <si>
    <t>DROM</t>
  </si>
  <si>
    <t>TUU_COMMISSION</t>
  </si>
  <si>
    <t>Fréquence</t>
  </si>
  <si>
    <t>.</t>
  </si>
  <si>
    <t>La procédure FREQ</t>
  </si>
  <si>
    <t>Lecture : 93 % des victimes de violences sexuelles en 2024 sont de nationalité française.</t>
  </si>
  <si>
    <t>UE27 hors France</t>
  </si>
  <si>
    <t>Europe hors UE27</t>
  </si>
  <si>
    <t>Afrique</t>
  </si>
  <si>
    <t>Asie</t>
  </si>
  <si>
    <t>Amérique ou Océanie</t>
  </si>
  <si>
    <t>Indéterminée</t>
  </si>
  <si>
    <t xml:space="preserve">Effectifs </t>
  </si>
  <si>
    <t xml:space="preserve">% </t>
  </si>
  <si>
    <t>Part des hommes</t>
  </si>
  <si>
    <t>Ensemble des mis en cause</t>
  </si>
  <si>
    <t>Type d'agressions sexuelles</t>
  </si>
  <si>
    <t>Violences intrafamiliales conjugales</t>
  </si>
  <si>
    <t>Violences intrafamiliales non conjugales</t>
  </si>
  <si>
    <t xml:space="preserve">Caractéristiques des mis en cause </t>
  </si>
  <si>
    <t xml:space="preserve">Sexe </t>
  </si>
  <si>
    <t xml:space="preserve">Âge </t>
  </si>
  <si>
    <t>Moins de 13 ans (16 %*)</t>
  </si>
  <si>
    <t>13 à 17 ans (5 %*)</t>
  </si>
  <si>
    <t>18 à 29 ans (14 %*)</t>
  </si>
  <si>
    <t>30 à 44 ans (18 %*)</t>
  </si>
  <si>
    <t>45 à 59 ans (19 %*)</t>
  </si>
  <si>
    <t>60 ans ou plus (27 %*)</t>
  </si>
  <si>
    <t>Nationalité</t>
  </si>
  <si>
    <t>Français (92 %*)</t>
  </si>
  <si>
    <t xml:space="preserve">Etrangers (8 %*) : </t>
  </si>
  <si>
    <t>UE27 hors France (2 %*)</t>
  </si>
  <si>
    <t>Europe hors UE27 (1 %*)</t>
  </si>
  <si>
    <t>Afrique (3,5 %*)</t>
  </si>
  <si>
    <t xml:space="preserve">Asie (1 %*) </t>
  </si>
  <si>
    <t>Amérique ou Océanie (0,5 %*)</t>
  </si>
  <si>
    <t xml:space="preserve">Note : *Les pourcentages entre parenthèses donnent la répartition de l’ensemble de la population en France selon ces caractéristiques identifiées à partir des estimations de la population de l’Insee. En fonction des arrondis, la somme des pourcentages peut donner un résultat légèrement inférieur ou supérieur à 100%. Les effectifs sont également arrondis. </t>
  </si>
  <si>
    <r>
      <rPr>
        <b/>
        <sz val="7.5"/>
        <color rgb="FF231F20"/>
        <rFont val="Palatino Linotype"/>
        <family val="1"/>
        <charset val="1"/>
      </rPr>
      <t>Lecture </t>
    </r>
    <r>
      <rPr>
        <sz val="7.5"/>
        <color rgb="FF231F20"/>
        <rFont val="Palatino Linotype"/>
        <family val="1"/>
        <charset val="1"/>
      </rPr>
      <t xml:space="preserve">: En </t>
    </r>
    <r>
      <rPr>
        <sz val="7.5"/>
        <color rgb="FF000000"/>
        <rFont val="Palatino Linotype"/>
        <family val="1"/>
        <charset val="1"/>
      </rPr>
      <t>2024, 80 900 personnes</t>
    </r>
    <r>
      <rPr>
        <sz val="7.5"/>
        <color rgb="FF231F20"/>
        <rFont val="Palatino Linotype"/>
        <family val="1"/>
        <charset val="1"/>
      </rPr>
      <t xml:space="preserve"> ont été mises en cause par la police et la gendarmerie pour des violences sexuelles élucidées en 2024. 96 % sont des hommes et 28 % ont entre 30 et 44 ans. 18 % de la population française a entre 30 et 44 ans. Les personnes morales représentent moins de 5 mis en cause en 2024.</t>
    </r>
  </si>
  <si>
    <r>
      <rPr>
        <b/>
        <sz val="7.5"/>
        <color rgb="FF231F20"/>
        <rFont val="Palatino Linotype"/>
        <family val="1"/>
        <charset val="1"/>
      </rPr>
      <t>Sources </t>
    </r>
    <r>
      <rPr>
        <sz val="7.5"/>
        <color rgb="FF231F20"/>
        <rFont val="Palatino Linotype"/>
        <family val="1"/>
        <charset val="1"/>
      </rPr>
      <t>: SSMSI, base statistique des mis en cause pour des infractions élucidées par la police et la gendarmerie en 2024 ; Insee, estimations de population 2024.</t>
    </r>
  </si>
  <si>
    <t>Nombre de victimes morales de 2016 à 2024</t>
  </si>
  <si>
    <t>Violences sexuelles intrafamiliales non conjugales</t>
  </si>
  <si>
    <t>dont violences sexuelles non physiques</t>
  </si>
  <si>
    <t>dont autres violences sexuelles</t>
  </si>
  <si>
    <t>Note : La proportion des délais de dépôt de plainte pour une infraction commise moins d'un mois avant sa commission est incluse dans celle pour une infraction commise moins de 3 mois avant sa commission. De même, la part des « plus de 5 ans » est incluse dans celle des « plus d'un an ».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</si>
  <si>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</si>
  <si>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</si>
  <si>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</si>
  <si>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</si>
  <si>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</si>
  <si>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</si>
  <si>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</si>
  <si>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</si>
  <si>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</si>
  <si>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</si>
  <si>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</si>
  <si>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</si>
  <si>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</si>
  <si>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</si>
  <si>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</si>
  <si>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</si>
  <si>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</si>
  <si>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</si>
  <si>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</si>
  <si>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</si>
  <si>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</si>
  <si>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</si>
  <si>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</si>
  <si>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</si>
  <si>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</si>
  <si>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</si>
  <si>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</si>
  <si>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</si>
  <si>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2A</t>
  </si>
  <si>
    <t>Corse-du-Sud</t>
  </si>
  <si>
    <t>2B</t>
  </si>
  <si>
    <t>Haute-Corse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</si>
  <si>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</si>
  <si>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</si>
  <si>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</si>
  <si>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</si>
  <si>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</si>
  <si>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</si>
  <si>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</si>
  <si>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</si>
  <si>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</si>
  <si>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</si>
  <si>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</si>
  <si>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</si>
  <si>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</si>
  <si>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</si>
  <si>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</si>
  <si>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</si>
  <si>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</si>
  <si>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</si>
  <si>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</si>
  <si>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</si>
  <si>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</si>
  <si>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</si>
  <si>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</si>
  <si>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</si>
  <si>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</si>
  <si>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</si>
  <si>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</si>
  <si>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</si>
  <si>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</si>
  <si>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</si>
  <si>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</si>
  <si>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</si>
  <si>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</si>
  <si>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</si>
  <si>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</si>
  <si>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</si>
  <si>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</si>
  <si>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</si>
  <si>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</si>
  <si>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</si>
  <si>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</si>
  <si>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</si>
  <si>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</si>
  <si>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</si>
  <si>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</si>
  <si>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</si>
  <si>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</si>
  <si>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</si>
  <si>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</si>
  <si>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</si>
  <si>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</si>
  <si>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</si>
  <si>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</si>
  <si>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</si>
  <si>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</si>
  <si>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</si>
  <si>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</si>
  <si>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</si>
  <si>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</si>
  <si>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</si>
  <si>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</si>
  <si>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</si>
  <si>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</si>
  <si>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</si>
  <si>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</si>
  <si>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</si>
  <si>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Guadeloupe</t>
  </si>
  <si>
    <t>Martinique</t>
  </si>
  <si>
    <t>Guyane</t>
  </si>
  <si>
    <t>La Réunion</t>
  </si>
  <si>
    <t>Mayotte</t>
  </si>
  <si>
    <t>Numéro de département</t>
  </si>
  <si>
    <t>Libellé de département</t>
  </si>
  <si>
    <t>Figure 8 - Nationalité des victimes de violences sexuelles enregistrées en 2024 (en %)</t>
  </si>
  <si>
    <t xml:space="preserve">Contexte familial </t>
  </si>
  <si>
    <t>Violences sexuelles hors cadre familial</t>
  </si>
  <si>
    <t>Taux pour 1 000 habitants</t>
  </si>
  <si>
    <t>Figure 2 – Evolution des victimes de violences sexuelles enregistrées entre 2016 et 2024</t>
  </si>
  <si>
    <t>Lecture : Le nombre de victimes de viol et tentative de viol enregistrées par la police et la gendarmerie nationales augmente
de 9 % en 2024 par rapport à 2023.</t>
  </si>
  <si>
    <t>Champ : France, personnes physiques</t>
  </si>
  <si>
    <t>Source : SSMSI, bases statistiques des victimes enregistrées par la police et la gendarmerie entre 2016 et 2024</t>
  </si>
  <si>
    <t>Figure 3 - Distribution des délais de dépôts de plainte pour des violences sexuelles de 2016 à 2024 (en %)</t>
  </si>
  <si>
    <r>
      <t>Source :</t>
    </r>
    <r>
      <rPr>
        <i/>
        <sz val="11"/>
        <color rgb="FF000000"/>
        <rFont val="Calibri"/>
        <family val="2"/>
        <charset val="1"/>
      </rPr>
      <t xml:space="preserve"> SSMSI, bases statistiques des victimes enregistrées par la police et la gendarmerie entre 2016 et 2024.</t>
    </r>
  </si>
  <si>
    <t>Violences sexuelles intrafamiliales (non conjugales)</t>
  </si>
  <si>
    <t>Note : En fonction des arrondis, la somme des pourcentages peut donner un résultat légèrement inférieur ou supérieur
à 100 %</t>
  </si>
  <si>
    <t>Lecture : En 2024, parmi les victimes de violence sexuelle enregistrées par la police et la gendarmerie nationales, 85 %
sont des femmes</t>
  </si>
  <si>
    <t>Source : SSMSI, base statistique des victimes enregistrées par la police et la gendarmerie en 2024</t>
  </si>
  <si>
    <t>Champ : France.
Sources : SSMSI, base statistique des victimes enregistrées par la police et la gendarmerie entre 2021 et 2024. ; Insee, recensement
de la population 2022 (pour Mayotte le recensement de la population 2017)</t>
  </si>
  <si>
    <r>
      <t xml:space="preserve">Figure 7 - </t>
    </r>
    <r>
      <rPr>
        <b/>
        <sz val="9"/>
        <color rgb="FF000000"/>
        <rFont val="Marianne-Bold"/>
      </rPr>
      <t>Nombre moyen de victimes de violences sexuelles enregistrées pour 1 000 habitants par département de commission sur la période 2021 à 2024</t>
    </r>
  </si>
  <si>
    <r>
      <t xml:space="preserve">Figure 6 - </t>
    </r>
    <r>
      <rPr>
        <b/>
        <sz val="11"/>
        <color rgb="FF231F20"/>
        <rFont val="Calibri"/>
        <family val="2"/>
        <charset val="1"/>
      </rPr>
      <t>Nombre de victimes de violences sexuelles enregistrées pour 1 000 habitants en 2024, par taille d’unité urbaine</t>
    </r>
  </si>
  <si>
    <t>Lecture : Dans les unités urbaines de France métropolitaine recensant entre 100 000 et 200 000 habitants, 2,0 victimes
de violences sexuelles pour 1 000 habitants ont été enregistrées en 2024 (point jaune). Ce taux est de 2,1 ‰ pour les
unités urbaines de même taille considérées dans leur ensemble en France (barre bleue).</t>
  </si>
  <si>
    <r>
      <t>Sources</t>
    </r>
    <r>
      <rPr>
        <sz val="7.5"/>
        <color rgb="FF231F20"/>
        <rFont val="Palatino Linotype"/>
        <family val="1"/>
        <charset val="1"/>
      </rPr>
      <t xml:space="preserve"> : SSMSI, base statistique des victimes enregistrées par la police et la gendarmerie en 2024; Insee, recensement de la population 2022 (pour Mayotte le recensement de la population 2017).</t>
    </r>
  </si>
  <si>
    <t>Source : SSMSI, base statistique des victimes enregistrées par la police et la gendarmerie en 2024.</t>
  </si>
  <si>
    <t>Figure 9 - Nombre de personnes mises en cause pour agressions sexuelles élucidées en 2024, par sexe, âge, nationalité et contexte familial</t>
  </si>
  <si>
    <t>Lecture : En 2024, 720 victimes de violences sexuelles enregistrées sont des personnes morales.</t>
  </si>
  <si>
    <t>Champ : personnes morales, France</t>
  </si>
  <si>
    <t>Source : SSMSI, base statistique des victimes enregistrées par la police et la gendarmerie,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</si>
</sst>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\-??\ _€_-;_-@_-"/>
    <numFmt numFmtId="165" formatCode="0\ %"/>
    <numFmt numFmtId="166" formatCode="0.0"/>
    <numFmt numFmtId="167" formatCode="_-* #,##0\ _€_-;\-* #,##0\ _€_-;_-* \-??\ _€_-;_-@_-"/>
  </numFmts>
  <fonts count="29" x14ac:knownFonts="1">
    <font>
      <sz val="11"/>
      <color rgb="FF000000"/>
      <name val="Calibri"/>
      <family val="2"/>
      <charset val="1"/>
    </font>
    <font>
      <b/>
      <sz val="9.5"/>
      <color rgb="FF231F20"/>
      <name val="Palatino Linotype"/>
      <family val="1"/>
      <charset val="1"/>
    </font>
    <font>
      <b/>
      <sz val="11"/>
      <color rgb="FF000000"/>
      <name val="Calibri"/>
      <family val="2"/>
      <charset val="1"/>
    </font>
    <font>
      <sz val="9"/>
      <color rgb="FF231F20"/>
      <name val="Palatino Linotype"/>
      <family val="1"/>
      <charset val="1"/>
    </font>
    <font>
      <b/>
      <sz val="14"/>
      <color rgb="FF00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i/>
      <sz val="11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b/>
      <sz val="11"/>
      <color rgb="FF231F20"/>
      <name val="Calibri"/>
      <family val="2"/>
      <charset val="1"/>
    </font>
    <font>
      <sz val="8.5"/>
      <color rgb="FF000000"/>
      <name val="Palatino Linotype"/>
      <family val="1"/>
      <charset val="1"/>
    </font>
    <font>
      <sz val="7.5"/>
      <color rgb="FF231F20"/>
      <name val="Palatino Linotype"/>
      <family val="1"/>
      <charset val="1"/>
    </font>
    <font>
      <i/>
      <sz val="7"/>
      <color rgb="FF000000"/>
      <name val="Palatino Linotype"/>
      <family val="1"/>
      <charset val="1"/>
    </font>
    <font>
      <b/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i/>
      <sz val="12"/>
      <color rgb="FF231F20"/>
      <name val="Calibri"/>
      <family val="2"/>
      <charset val="1"/>
    </font>
    <font>
      <b/>
      <sz val="7.5"/>
      <color rgb="FF231F20"/>
      <name val="Palatino Linotype"/>
      <family val="1"/>
      <charset val="1"/>
    </font>
    <font>
      <b/>
      <sz val="11"/>
      <name val="Calibri"/>
      <family val="2"/>
      <charset val="1"/>
    </font>
    <font>
      <b/>
      <sz val="6.5"/>
      <color rgb="FF000000"/>
      <name val="Calibri"/>
      <family val="2"/>
      <charset val="1"/>
    </font>
    <font>
      <b/>
      <sz val="6.5"/>
      <color rgb="FF000000"/>
      <name val="Marianne Light"/>
      <family val="3"/>
      <charset val="1"/>
    </font>
    <font>
      <sz val="6.5"/>
      <color rgb="FF000000"/>
      <name val="Marianne Light"/>
      <family val="3"/>
      <charset val="1"/>
    </font>
    <font>
      <sz val="6.5"/>
      <color rgb="FF000000"/>
      <name val="Calibri"/>
      <family val="2"/>
      <charset val="1"/>
    </font>
    <font>
      <b/>
      <sz val="6.5"/>
      <color rgb="FF000000"/>
      <name val="Arial"/>
      <family val="2"/>
      <charset val="1"/>
    </font>
    <font>
      <sz val="6.5"/>
      <color rgb="FF000000"/>
      <name val="Arial"/>
      <family val="2"/>
      <charset val="1"/>
    </font>
    <font>
      <b/>
      <sz val="7.5"/>
      <color rgb="FF000000"/>
      <name val="Palatino Linotype"/>
      <family val="1"/>
      <charset val="1"/>
    </font>
    <font>
      <sz val="7.5"/>
      <color rgb="FF000000"/>
      <name val="Palatino Linotype"/>
      <family val="1"/>
      <charset val="1"/>
    </font>
    <font>
      <sz val="11"/>
      <color rgb="FF000000"/>
      <name val="Calibri"/>
      <family val="2"/>
      <charset val="1"/>
    </font>
    <font>
      <sz val="10"/>
      <color rgb="FF000000"/>
      <name val="Marianne"/>
      <family val="3"/>
    </font>
    <font>
      <b/>
      <sz val="9"/>
      <color rgb="FF2E5DA7"/>
      <name val="Marianne-Bold"/>
    </font>
    <font>
      <b/>
      <sz val="9"/>
      <color rgb="FF000000"/>
      <name val="Marianne-Bold"/>
    </font>
  </fonts>
  <fills count="8">
    <fill>
      <patternFill patternType="none"/>
    </fill>
    <fill>
      <patternFill patternType="gray125"/>
    </fill>
    <fill>
      <patternFill patternType="solid">
        <fgColor rgb="FFFFFFCC"/>
        <bgColor rgb="FFFFF2CC"/>
      </patternFill>
    </fill>
    <fill>
      <patternFill patternType="solid">
        <fgColor rgb="FFFFFFFF"/>
        <bgColor rgb="FFFAFBFE"/>
      </patternFill>
    </fill>
    <fill>
      <patternFill patternType="solid">
        <fgColor rgb="FFFFFF00"/>
        <bgColor rgb="FFFFD320"/>
      </patternFill>
    </fill>
    <fill>
      <patternFill patternType="solid">
        <fgColor rgb="FF4472C4"/>
        <bgColor rgb="FF6072A8"/>
      </patternFill>
    </fill>
    <fill>
      <patternFill patternType="solid">
        <fgColor rgb="FFFFF2CC"/>
        <bgColor rgb="FFFFFFCC"/>
      </patternFill>
    </fill>
    <fill>
      <patternFill patternType="solid">
        <fgColor rgb="FFD9E2F3"/>
        <bgColor rgb="FFD9D9D9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C1C1C1"/>
      </left>
      <right/>
      <top style="medium">
        <color rgb="FFC1C1C1"/>
      </top>
      <bottom/>
      <diagonal/>
    </border>
    <border>
      <left/>
      <right/>
      <top style="medium">
        <color rgb="FFC1C1C1"/>
      </top>
      <bottom/>
      <diagonal/>
    </border>
    <border>
      <left style="medium">
        <color rgb="FFC1C1C1"/>
      </left>
      <right/>
      <top/>
      <bottom/>
      <diagonal/>
    </border>
    <border>
      <left style="medium">
        <color rgb="FF4472C4"/>
      </left>
      <right/>
      <top style="medium">
        <color rgb="FF4472C4"/>
      </top>
      <bottom style="medium">
        <color rgb="FF4472C4"/>
      </bottom>
      <diagonal/>
    </border>
    <border>
      <left/>
      <right/>
      <top style="medium">
        <color rgb="FF4472C4"/>
      </top>
      <bottom style="medium">
        <color rgb="FF4472C4"/>
      </bottom>
      <diagonal/>
    </border>
    <border>
      <left/>
      <right style="medium">
        <color rgb="FF4472C4"/>
      </right>
      <top style="medium">
        <color rgb="FF4472C4"/>
      </top>
      <bottom style="medium">
        <color rgb="FF4472C4"/>
      </bottom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</borders>
  <cellStyleXfs count="11">
    <xf numFmtId="0" fontId="0" fillId="0" borderId="0"/>
    <xf numFmtId="165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0" fontId="25" fillId="0" borderId="0"/>
    <xf numFmtId="0" fontId="25" fillId="0" borderId="0"/>
    <xf numFmtId="0" fontId="25" fillId="0" borderId="0"/>
    <xf numFmtId="0" fontId="25" fillId="2" borderId="1" applyProtection="0"/>
    <xf numFmtId="165" fontId="25" fillId="0" borderId="0" applyBorder="0" applyProtection="0"/>
  </cellStyleXfs>
  <cellXfs count="135">
    <xf numFmtId="0" fontId="0" fillId="0" borderId="0" xfId="0"/>
    <xf numFmtId="0" fontId="0" fillId="3" borderId="0" xfId="0" applyFill="1"/>
    <xf numFmtId="0" fontId="1" fillId="0" borderId="0" xfId="0" applyFont="1" applyAlignment="1">
      <alignment vertical="center"/>
    </xf>
    <xf numFmtId="0" fontId="0" fillId="4" borderId="0" xfId="0" applyFont="1" applyFill="1"/>
    <xf numFmtId="0" fontId="0" fillId="3" borderId="2" xfId="0" applyFill="1" applyBorder="1"/>
    <xf numFmtId="0" fontId="2" fillId="3" borderId="2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vertical="center" wrapText="1"/>
    </xf>
    <xf numFmtId="0" fontId="0" fillId="3" borderId="2" xfId="0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/>
    <xf numFmtId="165" fontId="0" fillId="3" borderId="2" xfId="1" applyFont="1" applyFill="1" applyBorder="1" applyAlignment="1" applyProtection="1">
      <alignment horizontal="center"/>
    </xf>
    <xf numFmtId="1" fontId="0" fillId="3" borderId="0" xfId="0" applyNumberFormat="1" applyFill="1"/>
    <xf numFmtId="166" fontId="0" fillId="3" borderId="0" xfId="0" applyNumberFormat="1" applyFill="1"/>
    <xf numFmtId="165" fontId="0" fillId="3" borderId="0" xfId="1" applyFont="1" applyFill="1" applyBorder="1" applyAlignment="1" applyProtection="1"/>
    <xf numFmtId="0" fontId="3" fillId="0" borderId="0" xfId="0" applyFont="1"/>
    <xf numFmtId="0" fontId="0" fillId="0" borderId="2" xfId="0" applyBorder="1"/>
    <xf numFmtId="1" fontId="0" fillId="0" borderId="2" xfId="0" applyNumberFormat="1" applyBorder="1"/>
    <xf numFmtId="1" fontId="0" fillId="0" borderId="0" xfId="0" applyNumberFormat="1"/>
    <xf numFmtId="0" fontId="0" fillId="0" borderId="0" xfId="7" applyFont="1"/>
    <xf numFmtId="0" fontId="4" fillId="0" borderId="0" xfId="0" applyFont="1" applyAlignment="1">
      <alignment horizontal="left" vertical="center"/>
    </xf>
    <xf numFmtId="0" fontId="2" fillId="0" borderId="0" xfId="7" applyFont="1"/>
    <xf numFmtId="0" fontId="5" fillId="0" borderId="0" xfId="0" applyFont="1"/>
    <xf numFmtId="0" fontId="0" fillId="0" borderId="3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165" fontId="0" fillId="0" borderId="6" xfId="0" applyNumberFormat="1" applyFont="1" applyBorder="1"/>
    <xf numFmtId="165" fontId="0" fillId="0" borderId="7" xfId="0" applyNumberFormat="1" applyFont="1" applyBorder="1"/>
    <xf numFmtId="165" fontId="0" fillId="0" borderId="8" xfId="0" applyNumberFormat="1" applyFont="1" applyBorder="1"/>
    <xf numFmtId="0" fontId="0" fillId="0" borderId="9" xfId="0" applyFont="1" applyBorder="1"/>
    <xf numFmtId="165" fontId="0" fillId="0" borderId="9" xfId="0" applyNumberFormat="1" applyFont="1" applyBorder="1"/>
    <xf numFmtId="165" fontId="0" fillId="0" borderId="0" xfId="0" applyNumberFormat="1" applyFont="1" applyBorder="1"/>
    <xf numFmtId="165" fontId="0" fillId="0" borderId="10" xfId="0" applyNumberFormat="1" applyFont="1" applyBorder="1"/>
    <xf numFmtId="165" fontId="0" fillId="0" borderId="11" xfId="0" applyNumberFormat="1" applyFont="1" applyBorder="1"/>
    <xf numFmtId="165" fontId="0" fillId="0" borderId="12" xfId="0" applyNumberFormat="1" applyFont="1" applyBorder="1"/>
    <xf numFmtId="165" fontId="0" fillId="0" borderId="13" xfId="0" applyNumberFormat="1" applyFont="1" applyBorder="1"/>
    <xf numFmtId="0" fontId="0" fillId="0" borderId="6" xfId="6" applyFont="1" applyBorder="1"/>
    <xf numFmtId="165" fontId="0" fillId="0" borderId="6" xfId="6" applyNumberFormat="1" applyFont="1" applyBorder="1"/>
    <xf numFmtId="165" fontId="0" fillId="0" borderId="7" xfId="6" applyNumberFormat="1" applyFont="1" applyBorder="1"/>
    <xf numFmtId="165" fontId="0" fillId="0" borderId="8" xfId="6" applyNumberFormat="1" applyFont="1" applyBorder="1"/>
    <xf numFmtId="0" fontId="0" fillId="0" borderId="11" xfId="6" applyFont="1" applyBorder="1"/>
    <xf numFmtId="165" fontId="0" fillId="0" borderId="11" xfId="6" applyNumberFormat="1" applyFont="1" applyBorder="1"/>
    <xf numFmtId="165" fontId="0" fillId="0" borderId="12" xfId="6" applyNumberFormat="1" applyFont="1" applyBorder="1"/>
    <xf numFmtId="165" fontId="0" fillId="0" borderId="13" xfId="6" applyNumberFormat="1" applyFont="1" applyBorder="1"/>
    <xf numFmtId="0" fontId="1" fillId="3" borderId="0" xfId="0" applyFont="1" applyFill="1" applyAlignment="1">
      <alignment vertical="center"/>
    </xf>
    <xf numFmtId="0" fontId="0" fillId="3" borderId="2" xfId="0" applyFill="1" applyBorder="1" applyAlignment="1"/>
    <xf numFmtId="0" fontId="0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1" fontId="0" fillId="3" borderId="2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2" xfId="0" applyFont="1" applyFill="1" applyBorder="1" applyAlignment="1">
      <alignment wrapText="1"/>
    </xf>
    <xf numFmtId="0" fontId="7" fillId="3" borderId="2" xfId="0" applyFont="1" applyFill="1" applyBorder="1" applyAlignment="1">
      <alignment vertical="top" wrapText="1"/>
    </xf>
    <xf numFmtId="0" fontId="7" fillId="3" borderId="14" xfId="0" applyFont="1" applyFill="1" applyBorder="1" applyAlignment="1">
      <alignment vertical="top" wrapText="1"/>
    </xf>
    <xf numFmtId="0" fontId="7" fillId="3" borderId="15" xfId="0" applyFont="1" applyFill="1" applyBorder="1" applyAlignment="1">
      <alignment vertical="top" wrapText="1"/>
    </xf>
    <xf numFmtId="1" fontId="0" fillId="3" borderId="2" xfId="0" applyNumberFormat="1" applyFill="1" applyBorder="1"/>
    <xf numFmtId="0" fontId="0" fillId="3" borderId="2" xfId="0" applyFill="1" applyBorder="1"/>
    <xf numFmtId="165" fontId="0" fillId="3" borderId="0" xfId="0" applyNumberFormat="1" applyFill="1"/>
    <xf numFmtId="0" fontId="8" fillId="0" borderId="0" xfId="0" applyFont="1" applyAlignment="1">
      <alignment vertic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/>
    <xf numFmtId="166" fontId="0" fillId="0" borderId="2" xfId="0" applyNumberFormat="1" applyBorder="1" applyAlignment="1">
      <alignment horizontal="center" vertical="center" wrapText="1"/>
    </xf>
    <xf numFmtId="166" fontId="7" fillId="0" borderId="2" xfId="0" applyNumberFormat="1" applyFont="1" applyBorder="1" applyAlignment="1">
      <alignment vertical="top" wrapText="1"/>
    </xf>
    <xf numFmtId="166" fontId="0" fillId="0" borderId="2" xfId="0" applyNumberFormat="1" applyBorder="1"/>
    <xf numFmtId="166" fontId="0" fillId="0" borderId="2" xfId="0" applyNumberFormat="1" applyBorder="1" applyAlignment="1">
      <alignment horizontal="center"/>
    </xf>
    <xf numFmtId="166" fontId="0" fillId="0" borderId="2" xfId="0" applyNumberFormat="1" applyBorder="1"/>
    <xf numFmtId="166" fontId="7" fillId="0" borderId="2" xfId="0" applyNumberFormat="1" applyFont="1" applyBorder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4" fillId="3" borderId="0" xfId="0" applyFont="1" applyFill="1" applyAlignment="1">
      <alignment horizontal="left" vertical="center"/>
    </xf>
    <xf numFmtId="0" fontId="0" fillId="3" borderId="3" xfId="0" applyFont="1" applyFill="1" applyBorder="1" applyAlignment="1">
      <alignment horizontal="center" vertical="center" wrapText="1"/>
    </xf>
    <xf numFmtId="166" fontId="0" fillId="3" borderId="2" xfId="0" applyNumberFormat="1" applyFill="1" applyBorder="1"/>
    <xf numFmtId="0" fontId="0" fillId="3" borderId="2" xfId="0" applyFill="1" applyBorder="1" applyAlignment="1">
      <alignment vertical="top" wrapText="1"/>
    </xf>
    <xf numFmtId="0" fontId="10" fillId="3" borderId="0" xfId="0" applyFont="1" applyFill="1" applyAlignment="1">
      <alignment horizontal="left" vertical="center"/>
    </xf>
    <xf numFmtId="0" fontId="15" fillId="3" borderId="0" xfId="0" applyFont="1" applyFill="1" applyAlignment="1">
      <alignment horizontal="left" vertical="center"/>
    </xf>
    <xf numFmtId="0" fontId="12" fillId="3" borderId="16" xfId="0" applyFont="1" applyFill="1" applyBorder="1" applyAlignment="1">
      <alignment horizontal="center" vertical="top" wrapText="1"/>
    </xf>
    <xf numFmtId="0" fontId="12" fillId="3" borderId="0" xfId="0" applyFont="1" applyFill="1" applyAlignment="1">
      <alignment horizontal="center" vertical="top" wrapText="1"/>
    </xf>
    <xf numFmtId="0" fontId="7" fillId="3" borderId="0" xfId="0" applyFont="1" applyFill="1" applyAlignment="1">
      <alignment vertical="top" wrapText="1"/>
    </xf>
    <xf numFmtId="0" fontId="0" fillId="3" borderId="0" xfId="0" applyFill="1" applyAlignment="1">
      <alignment vertical="center"/>
    </xf>
    <xf numFmtId="0" fontId="13" fillId="3" borderId="0" xfId="0" applyFont="1" applyFill="1" applyAlignment="1">
      <alignment vertical="center"/>
    </xf>
    <xf numFmtId="0" fontId="13" fillId="3" borderId="0" xfId="0" applyFont="1" applyFill="1" applyAlignment="1">
      <alignment vertical="top" wrapText="1"/>
    </xf>
    <xf numFmtId="0" fontId="13" fillId="3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6" fillId="3" borderId="0" xfId="0" applyFont="1" applyFill="1" applyAlignment="1">
      <alignment vertical="center"/>
    </xf>
    <xf numFmtId="0" fontId="0" fillId="3" borderId="0" xfId="0" applyFill="1" applyAlignment="1">
      <alignment horizontal="right"/>
    </xf>
    <xf numFmtId="0" fontId="15" fillId="3" borderId="0" xfId="0" applyFont="1" applyFill="1" applyAlignment="1">
      <alignment vertical="center"/>
    </xf>
    <xf numFmtId="0" fontId="11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1" fontId="7" fillId="0" borderId="2" xfId="0" applyNumberFormat="1" applyFont="1" applyBorder="1" applyAlignment="1">
      <alignment vertical="top"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1" fillId="3" borderId="0" xfId="0" applyFont="1" applyFill="1" applyAlignment="1">
      <alignment horizontal="left" vertical="center"/>
    </xf>
    <xf numFmtId="0" fontId="17" fillId="5" borderId="17" xfId="0" applyFont="1" applyFill="1" applyBorder="1" applyAlignment="1">
      <alignment vertical="center" wrapText="1"/>
    </xf>
    <xf numFmtId="0" fontId="18" fillId="5" borderId="18" xfId="0" applyFont="1" applyFill="1" applyBorder="1" applyAlignment="1">
      <alignment horizontal="center" vertical="center"/>
    </xf>
    <xf numFmtId="0" fontId="18" fillId="5" borderId="19" xfId="0" applyFont="1" applyFill="1" applyBorder="1" applyAlignment="1">
      <alignment horizontal="center" vertical="center"/>
    </xf>
    <xf numFmtId="0" fontId="18" fillId="5" borderId="18" xfId="0" applyFont="1" applyFill="1" applyBorder="1" applyAlignment="1">
      <alignment horizontal="center" vertical="center" wrapText="1"/>
    </xf>
    <xf numFmtId="0" fontId="18" fillId="6" borderId="20" xfId="0" applyFont="1" applyFill="1" applyBorder="1" applyAlignment="1">
      <alignment vertical="center" wrapText="1"/>
    </xf>
    <xf numFmtId="167" fontId="19" fillId="6" borderId="21" xfId="2" applyNumberFormat="1" applyFont="1" applyFill="1" applyBorder="1" applyAlignment="1" applyProtection="1">
      <alignment horizontal="center" vertical="center"/>
    </xf>
    <xf numFmtId="0" fontId="19" fillId="6" borderId="21" xfId="0" applyFont="1" applyFill="1" applyBorder="1" applyAlignment="1">
      <alignment horizontal="center" vertical="center"/>
    </xf>
    <xf numFmtId="1" fontId="18" fillId="6" borderId="21" xfId="0" applyNumberFormat="1" applyFont="1" applyFill="1" applyBorder="1" applyAlignment="1">
      <alignment horizontal="center" vertical="center"/>
    </xf>
    <xf numFmtId="0" fontId="18" fillId="7" borderId="20" xfId="0" applyFont="1" applyFill="1" applyBorder="1" applyAlignment="1">
      <alignment vertical="center" wrapText="1"/>
    </xf>
    <xf numFmtId="167" fontId="20" fillId="7" borderId="21" xfId="2" applyNumberFormat="1" applyFont="1" applyFill="1" applyBorder="1" applyAlignment="1" applyProtection="1">
      <alignment horizontal="center" vertical="center"/>
    </xf>
    <xf numFmtId="0" fontId="20" fillId="7" borderId="21" xfId="0" applyFont="1" applyFill="1" applyBorder="1" applyAlignment="1">
      <alignment horizontal="center" vertical="center"/>
    </xf>
    <xf numFmtId="0" fontId="17" fillId="7" borderId="21" xfId="0" applyFont="1" applyFill="1" applyBorder="1" applyAlignment="1">
      <alignment horizontal="center" vertical="center"/>
    </xf>
    <xf numFmtId="0" fontId="19" fillId="0" borderId="20" xfId="0" applyFont="1" applyBorder="1" applyAlignment="1">
      <alignment vertical="center" wrapText="1"/>
    </xf>
    <xf numFmtId="167" fontId="19" fillId="0" borderId="21" xfId="2" applyNumberFormat="1" applyFont="1" applyBorder="1" applyAlignment="1" applyProtection="1">
      <alignment horizontal="center" vertical="center"/>
    </xf>
    <xf numFmtId="1" fontId="19" fillId="0" borderId="21" xfId="0" applyNumberFormat="1" applyFont="1" applyBorder="1" applyAlignment="1">
      <alignment horizontal="center" vertical="center"/>
    </xf>
    <xf numFmtId="167" fontId="17" fillId="7" borderId="21" xfId="2" applyNumberFormat="1" applyFont="1" applyFill="1" applyBorder="1" applyAlignment="1" applyProtection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21" fillId="7" borderId="20" xfId="0" applyFont="1" applyFill="1" applyBorder="1" applyAlignment="1">
      <alignment vertical="center" wrapText="1"/>
    </xf>
    <xf numFmtId="0" fontId="22" fillId="0" borderId="20" xfId="0" applyFont="1" applyBorder="1" applyAlignment="1">
      <alignment vertical="center" wrapText="1"/>
    </xf>
    <xf numFmtId="0" fontId="23" fillId="3" borderId="0" xfId="0" applyFont="1" applyFill="1" applyAlignment="1">
      <alignment horizontal="left" vertical="center"/>
    </xf>
    <xf numFmtId="0" fontId="0" fillId="3" borderId="2" xfId="0" applyFont="1" applyFill="1" applyBorder="1"/>
    <xf numFmtId="165" fontId="25" fillId="0" borderId="0" xfId="1"/>
    <xf numFmtId="0" fontId="26" fillId="0" borderId="0" xfId="0" applyFont="1"/>
    <xf numFmtId="0" fontId="26" fillId="0" borderId="2" xfId="0" applyFont="1" applyBorder="1" applyAlignment="1">
      <alignment horizontal="left"/>
    </xf>
    <xf numFmtId="0" fontId="26" fillId="0" borderId="2" xfId="0" applyFont="1" applyBorder="1"/>
    <xf numFmtId="0" fontId="27" fillId="0" borderId="0" xfId="0" applyFont="1"/>
    <xf numFmtId="0" fontId="26" fillId="0" borderId="2" xfId="0" applyFont="1" applyBorder="1" applyAlignment="1">
      <alignment horizontal="right"/>
    </xf>
    <xf numFmtId="0" fontId="2" fillId="0" borderId="0" xfId="0" applyFont="1" applyBorder="1" applyAlignment="1">
      <alignment horizontal="left" vertical="top" wrapText="1"/>
    </xf>
    <xf numFmtId="0" fontId="0" fillId="3" borderId="2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26" fillId="0" borderId="0" xfId="0" applyFont="1" applyAlignment="1">
      <alignment horizontal="left" wrapText="1"/>
    </xf>
    <xf numFmtId="0" fontId="10" fillId="3" borderId="0" xfId="0" applyFont="1" applyFill="1" applyAlignment="1">
      <alignment horizontal="left" vertical="center" wrapText="1"/>
    </xf>
  </cellXfs>
  <cellStyles count="11">
    <cellStyle name="Milliers 2" xfId="2"/>
    <cellStyle name="Milliers 2 2" xfId="3"/>
    <cellStyle name="Milliers 3" xfId="4"/>
    <cellStyle name="Milliers 3 2" xfId="5"/>
    <cellStyle name="Normal" xfId="0" builtinId="0"/>
    <cellStyle name="Normal 2" xfId="6"/>
    <cellStyle name="Normal 2 2" xfId="7"/>
    <cellStyle name="Normal 3" xfId="8"/>
    <cellStyle name="Note 2" xfId="9"/>
    <cellStyle name="Pourcentage" xfId="1" builtinId="5"/>
    <cellStyle name="Pourcentage 2" xfId="10"/>
  </cellStyles>
  <dxfs count="0"/>
  <tableStyles count="0" defaultTableStyle="TableStyleMedium2" defaultPivotStyle="PivotStyleLight16"/>
  <colors>
    <indexedColors>
      <rgbColor rgb="FF000000"/>
      <rgbColor rgb="FFFFFFFF"/>
      <rgbColor rgb="FFCE614A"/>
      <rgbColor rgb="FF2BD267"/>
      <rgbColor rgb="FF6982C1"/>
      <rgbColor rgb="FFFFFF00"/>
      <rgbColor rgb="FF9099BA"/>
      <rgbColor rgb="FF7F92C5"/>
      <rgbColor rgb="FF7E0021"/>
      <rgbColor rgb="FF579D1C"/>
      <rgbColor rgb="FFFFC900"/>
      <rgbColor rgb="FFAD8825"/>
      <rgbColor rgb="FF525A73"/>
      <rgbColor rgb="FF465F9D"/>
      <rgbColor rgb="FFC1C1C1"/>
      <rgbColor rgb="FF808080"/>
      <rgbColor rgb="FF8EAADB"/>
      <rgbColor rgb="FFB75641"/>
      <rgbColor rgb="FFFFFFCC"/>
      <rgbColor rgb="FFD9E2F3"/>
      <rgbColor rgb="FF4B1F6F"/>
      <rgbColor rgb="FFD47564"/>
      <rgbColor rgb="FF425CA0"/>
      <rgbColor rgb="FFD9D9D9"/>
      <rgbColor rgb="FF000080"/>
      <rgbColor rgb="FFCCA551"/>
      <rgbColor rgb="FFFFD320"/>
      <rgbColor rgb="FF6E85BE"/>
      <rgbColor rgb="FF6176A9"/>
      <rgbColor rgb="FFCA9B21"/>
      <rgbColor rgb="FF3E548B"/>
      <rgbColor rgb="FF0000FF"/>
      <rgbColor rgb="FF57D17B"/>
      <rgbColor rgb="FFFAFBFE"/>
      <rgbColor rgb="FFAEA397"/>
      <rgbColor rgb="FFFFF2CC"/>
      <rgbColor rgb="FF83CAFF"/>
      <rgbColor rgb="FFB2B2B2"/>
      <rgbColor rgb="FFB3B3B3"/>
      <rgbColor rgb="FFFFCE4B"/>
      <rgbColor rgb="FF4472C4"/>
      <rgbColor rgb="FF34CB6A"/>
      <rgbColor rgb="FFAECF00"/>
      <rgbColor rgb="FFFFCA00"/>
      <rgbColor rgb="FFE3B300"/>
      <rgbColor rgb="FFFF420E"/>
      <rgbColor rgb="FF6072A8"/>
      <rgbColor rgb="FF8B8B8B"/>
      <rgbColor rgb="FF004586"/>
      <rgbColor rgb="FF2EB45E"/>
      <rgbColor rgb="FF231F20"/>
      <rgbColor rgb="FF314004"/>
      <rgbColor rgb="FFD45C42"/>
      <rgbColor rgb="FF595959"/>
      <rgbColor rgb="FF273760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 1'!$D$27</c:f>
              <c:strCache>
                <c:ptCount val="1"/>
                <c:pt idx="0">
                  <c:v>dont viols et tentatives de viol</c:v>
                </c:pt>
              </c:strCache>
            </c:strRef>
          </c:tx>
          <c:spPr>
            <a:solidFill>
              <a:srgbClr val="465F9D"/>
            </a:solidFill>
            <a:ln w="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465F9D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1-FE1A-4842-8CCD-98B02930725F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FE1A-4842-8CCD-98B02930725F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FE1A-4842-8CCD-98B02930725F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FE1A-4842-8CCD-98B02930725F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FE1A-4842-8CCD-98B02930725F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FE1A-4842-8CCD-98B02930725F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FE1A-4842-8CCD-98B02930725F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F-FE1A-4842-8CCD-98B02930725F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FE1A-4842-8CCD-98B02930725F}"/>
              </c:ext>
            </c:extLst>
          </c:dPt>
          <c:dLbls>
            <c:dLbl>
              <c:idx val="0"/>
              <c:layout/>
              <c:tx>
                <c:rich>
                  <a:bodyPr/>
                  <a:lstStyle/>
                  <a:p>
                    <a:fld id="{31AD341A-0FB9-4062-8F07-74E30D173BE0}" type="CELLRANGE">
                      <a:rPr lang="en-US" sz="800" b="0" strike="noStrike" spc="-1">
                        <a:solidFill>
                          <a:srgbClr val="FFFFFF"/>
                        </a:solidFill>
                        <a:latin typeface="Calibri"/>
                      </a:rPr>
                      <a:pPr/>
                      <a:t>[PLAGECELL]</a:t>
                    </a:fld>
                    <a:endParaRPr lang="fr-FR"/>
                  </a:p>
                </c:rich>
              </c:tx>
              <c:spPr/>
              <c:dLblPos val="ctr"/>
              <c:showLegendKey val="0"/>
              <c:showVal val="0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FE1A-4842-8CCD-98B02930725F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C061906E-1CF1-42AB-83E4-C23433D2EDB7}" type="CELLRANGE">
                      <a:rPr lang="en-US" sz="800" b="0" strike="noStrike" spc="-1">
                        <a:solidFill>
                          <a:srgbClr val="FFFFFF"/>
                        </a:solidFill>
                        <a:latin typeface="Calibri"/>
                      </a:rPr>
                      <a:pPr/>
                      <a:t>[PLAGECELL]</a:t>
                    </a:fld>
                    <a:endParaRPr lang="fr-FR"/>
                  </a:p>
                </c:rich>
              </c:tx>
              <c:spPr/>
              <c:dLblPos val="ctr"/>
              <c:showLegendKey val="0"/>
              <c:showVal val="0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FE1A-4842-8CCD-98B02930725F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C7A49AE1-1EBD-4A35-AD40-7C6A1E991287}" type="CELLRANGE">
                      <a:rPr lang="en-US" sz="800" b="0" strike="noStrike" spc="-1">
                        <a:solidFill>
                          <a:srgbClr val="FFFFFF"/>
                        </a:solidFill>
                        <a:latin typeface="Calibri"/>
                      </a:rPr>
                      <a:pPr/>
                      <a:t>[PLAGECELL]</a:t>
                    </a:fld>
                    <a:endParaRPr lang="fr-FR"/>
                  </a:p>
                </c:rich>
              </c:tx>
              <c:spPr/>
              <c:dLblPos val="ctr"/>
              <c:showLegendKey val="0"/>
              <c:showVal val="0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FE1A-4842-8CCD-98B02930725F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5AABDAF2-04D6-457E-B339-9ACAFF8B0D2E}" type="CELLRANGE">
                      <a:rPr lang="en-US" sz="800" b="0" strike="noStrike" spc="-1">
                        <a:solidFill>
                          <a:srgbClr val="FFFFFF"/>
                        </a:solidFill>
                        <a:latin typeface="Calibri"/>
                      </a:rPr>
                      <a:pPr/>
                      <a:t>[PLAGECELL]</a:t>
                    </a:fld>
                    <a:endParaRPr lang="fr-FR"/>
                  </a:p>
                </c:rich>
              </c:tx>
              <c:spPr/>
              <c:dLblPos val="ctr"/>
              <c:showLegendKey val="0"/>
              <c:showVal val="0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FE1A-4842-8CCD-98B02930725F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345D77DF-9F9E-41AC-994E-30290D102478}" type="CELLRANGE">
                      <a:rPr lang="en-US" sz="800" b="0" strike="noStrike" spc="-1">
                        <a:solidFill>
                          <a:srgbClr val="FFFFFF"/>
                        </a:solidFill>
                        <a:latin typeface="Calibri"/>
                      </a:rPr>
                      <a:pPr/>
                      <a:t>[PLAGECELL]</a:t>
                    </a:fld>
                    <a:endParaRPr lang="fr-FR"/>
                  </a:p>
                </c:rich>
              </c:tx>
              <c:spPr/>
              <c:dLblPos val="ctr"/>
              <c:showLegendKey val="0"/>
              <c:showVal val="0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FE1A-4842-8CCD-98B02930725F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31DAC761-F7EA-4F6B-92CE-8A1C1B028BDE}" type="CELLRANGE">
                      <a:rPr lang="en-US" sz="800" b="0" strike="noStrike" spc="-1">
                        <a:solidFill>
                          <a:srgbClr val="FFFFFF"/>
                        </a:solidFill>
                        <a:latin typeface="Calibri"/>
                      </a:rPr>
                      <a:pPr/>
                      <a:t>[PLAGECELL]</a:t>
                    </a:fld>
                    <a:endParaRPr lang="fr-FR"/>
                  </a:p>
                </c:rich>
              </c:tx>
              <c:spPr/>
              <c:dLblPos val="ctr"/>
              <c:showLegendKey val="0"/>
              <c:showVal val="0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FE1A-4842-8CCD-98B02930725F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5086FB09-6F6F-4D15-8882-C3B4AEB36E70}" type="CELLRANGE">
                      <a:rPr lang="en-US" sz="800" b="0" strike="noStrike" spc="-1">
                        <a:solidFill>
                          <a:srgbClr val="FFFFFF"/>
                        </a:solidFill>
                        <a:latin typeface="Calibri"/>
                      </a:rPr>
                      <a:pPr/>
                      <a:t>[PLAGECELL]</a:t>
                    </a:fld>
                    <a:endParaRPr lang="fr-FR"/>
                  </a:p>
                </c:rich>
              </c:tx>
              <c:spPr/>
              <c:dLblPos val="ctr"/>
              <c:showLegendKey val="0"/>
              <c:showVal val="0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FE1A-4842-8CCD-98B02930725F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933D7061-B4A4-415A-8CEC-61B2BCF4AD20}" type="CELLRANGE">
                      <a:rPr lang="en-US" sz="800" b="0" strike="noStrike" spc="-1">
                        <a:solidFill>
                          <a:srgbClr val="FFFFFF"/>
                        </a:solidFill>
                        <a:latin typeface="Calibri"/>
                      </a:rPr>
                      <a:pPr/>
                      <a:t>[PLAGECELL]</a:t>
                    </a:fld>
                    <a:endParaRPr lang="fr-FR"/>
                  </a:p>
                </c:rich>
              </c:tx>
              <c:spPr/>
              <c:dLblPos val="ctr"/>
              <c:showLegendKey val="0"/>
              <c:showVal val="0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FE1A-4842-8CCD-98B02930725F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en-US" sz="800" b="0" strike="noStrike" spc="-1">
                        <a:solidFill>
                          <a:srgbClr val="FFFFFF"/>
                        </a:solidFill>
                        <a:latin typeface="Calibri"/>
                      </a:rPr>
                      <a:t>38 %</a:t>
                    </a:r>
                  </a:p>
                </c:rich>
              </c:tx>
              <c:spPr/>
              <c:dLblPos val="ctr"/>
              <c:showLegendKey val="0"/>
              <c:showVal val="0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FE1A-4842-8CCD-98B0293072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800" b="0" strike="noStrike" spc="-1">
                    <a:solidFill>
                      <a:srgbClr val="FFFFFF"/>
                    </a:solidFill>
                    <a:latin typeface="Calibri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'Fig 1'!$B$28:$B$36</c:f>
              <c:numCache>
                <c:formatCode>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 1'!$D$28:$D$36</c:f>
              <c:numCache>
                <c:formatCode>General</c:formatCode>
                <c:ptCount val="9"/>
                <c:pt idx="0">
                  <c:v>14800</c:v>
                </c:pt>
                <c:pt idx="1">
                  <c:v>16700</c:v>
                </c:pt>
                <c:pt idx="2">
                  <c:v>19700</c:v>
                </c:pt>
                <c:pt idx="3">
                  <c:v>23400</c:v>
                </c:pt>
                <c:pt idx="4">
                  <c:v>26100</c:v>
                </c:pt>
                <c:pt idx="5">
                  <c:v>34800</c:v>
                </c:pt>
                <c:pt idx="6">
                  <c:v>38900</c:v>
                </c:pt>
                <c:pt idx="7">
                  <c:v>42400</c:v>
                </c:pt>
                <c:pt idx="8">
                  <c:v>46100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 1'!$J$28:$J$36</c15:f>
                <c15:dlblRangeCache>
                  <c:ptCount val="9"/>
                  <c:pt idx="0">
                    <c:v>29 %</c:v>
                  </c:pt>
                  <c:pt idx="1">
                    <c:v>29 %</c:v>
                  </c:pt>
                  <c:pt idx="2">
                    <c:v>29 %</c:v>
                  </c:pt>
                  <c:pt idx="3">
                    <c:v>31 %</c:v>
                  </c:pt>
                  <c:pt idx="4">
                    <c:v>34 %</c:v>
                  </c:pt>
                  <c:pt idx="5">
                    <c:v>36 %</c:v>
                  </c:pt>
                  <c:pt idx="6">
                    <c:v>37 %</c:v>
                  </c:pt>
                  <c:pt idx="7">
                    <c:v>37 %</c:v>
                  </c:pt>
                  <c:pt idx="8">
                    <c:v>38 %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2-FE1A-4842-8CCD-98B02930725F}"/>
            </c:ext>
          </c:extLst>
        </c:ser>
        <c:ser>
          <c:idx val="1"/>
          <c:order val="1"/>
          <c:tx>
            <c:strRef>
              <c:f>'Fig 1'!$E$27</c:f>
              <c:strCache>
                <c:ptCount val="1"/>
                <c:pt idx="0">
                  <c:v>dont agressions ou atteintes sexuelles</c:v>
                </c:pt>
              </c:strCache>
            </c:strRef>
          </c:tx>
          <c:spPr>
            <a:solidFill>
              <a:srgbClr val="FFCA00"/>
            </a:solidFill>
            <a:ln w="0">
              <a:noFill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FE1A-4842-8CCD-98B02930725F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6-FE1A-4842-8CCD-98B02930725F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8-FE1A-4842-8CCD-98B02930725F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A-FE1A-4842-8CCD-98B02930725F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C-FE1A-4842-8CCD-98B02930725F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E-FE1A-4842-8CCD-98B02930725F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0-FE1A-4842-8CCD-98B02930725F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2-FE1A-4842-8CCD-98B02930725F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4-FE1A-4842-8CCD-98B02930725F}"/>
              </c:ext>
            </c:extLst>
          </c:dPt>
          <c:dLbls>
            <c:dLbl>
              <c:idx val="0"/>
              <c:layout/>
              <c:tx>
                <c:rich>
                  <a:bodyPr/>
                  <a:lstStyle/>
                  <a:p>
                    <a:fld id="{1C6C5B94-BA76-4F78-A151-ED8525425CF1}" type="CELLRANGE">
                      <a:rPr lang="en-US" sz="800" b="0" strike="noStrike" spc="-1">
                        <a:solidFill>
                          <a:srgbClr val="404040"/>
                        </a:solidFill>
                        <a:latin typeface="Calibri"/>
                      </a:rPr>
                      <a:pPr/>
                      <a:t>[PLAGECELL]</a:t>
                    </a:fld>
                    <a:endParaRPr lang="fr-FR"/>
                  </a:p>
                </c:rich>
              </c:tx>
              <c:spPr/>
              <c:dLblPos val="ctr"/>
              <c:showLegendKey val="0"/>
              <c:showVal val="0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FE1A-4842-8CCD-98B02930725F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CAFD6A4D-6136-425A-9A6A-39484F05F6E7}" type="CELLRANGE">
                      <a:rPr lang="en-US" sz="800" b="0" strike="noStrike" spc="-1">
                        <a:solidFill>
                          <a:srgbClr val="404040"/>
                        </a:solidFill>
                        <a:latin typeface="Calibri"/>
                      </a:rPr>
                      <a:pPr/>
                      <a:t>[PLAGECELL]</a:t>
                    </a:fld>
                    <a:endParaRPr lang="fr-FR"/>
                  </a:p>
                </c:rich>
              </c:tx>
              <c:spPr/>
              <c:dLblPos val="ctr"/>
              <c:showLegendKey val="0"/>
              <c:showVal val="0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FE1A-4842-8CCD-98B02930725F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D8FC205F-10D4-4DB6-BC85-3F1941E82052}" type="CELLRANGE">
                      <a:rPr lang="en-US" sz="800" b="0" strike="noStrike" spc="-1">
                        <a:solidFill>
                          <a:srgbClr val="404040"/>
                        </a:solidFill>
                        <a:latin typeface="Calibri"/>
                      </a:rPr>
                      <a:pPr/>
                      <a:t>[PLAGECELL]</a:t>
                    </a:fld>
                    <a:endParaRPr lang="fr-FR"/>
                  </a:p>
                </c:rich>
              </c:tx>
              <c:spPr/>
              <c:dLblPos val="ctr"/>
              <c:showLegendKey val="0"/>
              <c:showVal val="0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FE1A-4842-8CCD-98B02930725F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E1B0AD24-978F-48FC-8824-8E2CAFBE9778}" type="CELLRANGE">
                      <a:rPr lang="en-US" sz="800" b="0" strike="noStrike" spc="-1">
                        <a:solidFill>
                          <a:srgbClr val="404040"/>
                        </a:solidFill>
                        <a:latin typeface="Calibri"/>
                      </a:rPr>
                      <a:pPr/>
                      <a:t>[PLAGECELL]</a:t>
                    </a:fld>
                    <a:endParaRPr lang="fr-FR"/>
                  </a:p>
                </c:rich>
              </c:tx>
              <c:spPr/>
              <c:dLblPos val="ctr"/>
              <c:showLegendKey val="0"/>
              <c:showVal val="0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A-FE1A-4842-8CCD-98B02930725F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99393811-853C-4584-BA57-A1A36C4020FE}" type="CELLRANGE">
                      <a:rPr lang="en-US" sz="800" b="0" strike="noStrike" spc="-1">
                        <a:solidFill>
                          <a:srgbClr val="404040"/>
                        </a:solidFill>
                        <a:latin typeface="Calibri"/>
                      </a:rPr>
                      <a:pPr/>
                      <a:t>[PLAGECELL]</a:t>
                    </a:fld>
                    <a:endParaRPr lang="fr-FR"/>
                  </a:p>
                </c:rich>
              </c:tx>
              <c:spPr/>
              <c:dLblPos val="ctr"/>
              <c:showLegendKey val="0"/>
              <c:showVal val="0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C-FE1A-4842-8CCD-98B02930725F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A12EB972-A44F-4A27-BE28-E68F530ADF43}" type="CELLRANGE">
                      <a:rPr lang="en-US" sz="800" b="0" strike="noStrike" spc="-1">
                        <a:solidFill>
                          <a:srgbClr val="404040"/>
                        </a:solidFill>
                        <a:latin typeface="Calibri"/>
                      </a:rPr>
                      <a:pPr/>
                      <a:t>[PLAGECELL]</a:t>
                    </a:fld>
                    <a:endParaRPr lang="fr-FR"/>
                  </a:p>
                </c:rich>
              </c:tx>
              <c:spPr/>
              <c:dLblPos val="ctr"/>
              <c:showLegendKey val="0"/>
              <c:showVal val="0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E-FE1A-4842-8CCD-98B02930725F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08313D0D-0C19-4300-BA00-2C886C9DA256}" type="CELLRANGE">
                      <a:rPr lang="en-US" sz="800" b="0" strike="noStrike" spc="-1">
                        <a:solidFill>
                          <a:srgbClr val="404040"/>
                        </a:solidFill>
                        <a:latin typeface="Calibri"/>
                      </a:rPr>
                      <a:pPr/>
                      <a:t>[PLAGECELL]</a:t>
                    </a:fld>
                    <a:endParaRPr lang="fr-FR"/>
                  </a:p>
                </c:rich>
              </c:tx>
              <c:spPr/>
              <c:dLblPos val="ctr"/>
              <c:showLegendKey val="0"/>
              <c:showVal val="0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0-FE1A-4842-8CCD-98B02930725F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9DCD3541-FC49-436C-955D-5E0464200055}" type="CELLRANGE">
                      <a:rPr lang="en-US" sz="800" b="0" strike="noStrike" spc="-1">
                        <a:solidFill>
                          <a:srgbClr val="404040"/>
                        </a:solidFill>
                        <a:latin typeface="Calibri"/>
                      </a:rPr>
                      <a:pPr/>
                      <a:t>[PLAGECELL]</a:t>
                    </a:fld>
                    <a:endParaRPr lang="fr-FR"/>
                  </a:p>
                </c:rich>
              </c:tx>
              <c:spPr/>
              <c:dLblPos val="ctr"/>
              <c:showLegendKey val="0"/>
              <c:showVal val="0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2-FE1A-4842-8CCD-98B02930725F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en-US" sz="800" b="0" strike="noStrike" spc="-1">
                        <a:solidFill>
                          <a:srgbClr val="404040"/>
                        </a:solidFill>
                        <a:latin typeface="Calibri"/>
                      </a:rPr>
                      <a:t>40 %</a:t>
                    </a:r>
                  </a:p>
                </c:rich>
              </c:tx>
              <c:spPr/>
              <c:dLblPos val="ctr"/>
              <c:showLegendKey val="0"/>
              <c:showVal val="0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4-FE1A-4842-8CCD-98B0293072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800" b="0" strike="noStrike" spc="-1">
                    <a:solidFill>
                      <a:srgbClr val="404040"/>
                    </a:solidFill>
                    <a:latin typeface="Calibri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 1'!$B$28:$B$36</c:f>
              <c:numCache>
                <c:formatCode>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 1'!$E$28:$E$36</c:f>
              <c:numCache>
                <c:formatCode>General</c:formatCode>
                <c:ptCount val="9"/>
                <c:pt idx="0">
                  <c:v>23700</c:v>
                </c:pt>
                <c:pt idx="1">
                  <c:v>25700</c:v>
                </c:pt>
                <c:pt idx="2">
                  <c:v>30000</c:v>
                </c:pt>
                <c:pt idx="3">
                  <c:v>32400</c:v>
                </c:pt>
                <c:pt idx="4">
                  <c:v>31000</c:v>
                </c:pt>
                <c:pt idx="5">
                  <c:v>40300</c:v>
                </c:pt>
                <c:pt idx="6">
                  <c:v>44000</c:v>
                </c:pt>
                <c:pt idx="7">
                  <c:v>46200</c:v>
                </c:pt>
                <c:pt idx="8">
                  <c:v>49200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 1'!$K$28:$K$36</c15:f>
                <c15:dlblRangeCache>
                  <c:ptCount val="9"/>
                  <c:pt idx="0">
                    <c:v>46 %</c:v>
                  </c:pt>
                  <c:pt idx="1">
                    <c:v>45 %</c:v>
                  </c:pt>
                  <c:pt idx="2">
                    <c:v>44 %</c:v>
                  </c:pt>
                  <c:pt idx="3">
                    <c:v>43 %</c:v>
                  </c:pt>
                  <c:pt idx="4">
                    <c:v>40 %</c:v>
                  </c:pt>
                  <c:pt idx="5">
                    <c:v>42 %</c:v>
                  </c:pt>
                  <c:pt idx="6">
                    <c:v>41 %</c:v>
                  </c:pt>
                  <c:pt idx="7">
                    <c:v>40 %</c:v>
                  </c:pt>
                  <c:pt idx="8">
                    <c:v>40 %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5-FE1A-4842-8CCD-98B02930725F}"/>
            </c:ext>
          </c:extLst>
        </c:ser>
        <c:ser>
          <c:idx val="2"/>
          <c:order val="2"/>
          <c:tx>
            <c:strRef>
              <c:f>'Fig 1'!$F$27</c:f>
              <c:strCache>
                <c:ptCount val="1"/>
                <c:pt idx="0">
                  <c:v>dont violences sexuelles non physiques</c:v>
                </c:pt>
              </c:strCache>
            </c:strRef>
          </c:tx>
          <c:spPr>
            <a:solidFill>
              <a:srgbClr val="34CB6A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8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'Fig 1'!$B$28:$B$36</c:f>
              <c:numCache>
                <c:formatCode>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 1'!$F$28:$F$36</c:f>
              <c:numCache>
                <c:formatCode>General</c:formatCode>
                <c:ptCount val="9"/>
                <c:pt idx="0">
                  <c:v>1400</c:v>
                </c:pt>
                <c:pt idx="1">
                  <c:v>1700</c:v>
                </c:pt>
                <c:pt idx="2">
                  <c:v>2800</c:v>
                </c:pt>
                <c:pt idx="3">
                  <c:v>3800</c:v>
                </c:pt>
                <c:pt idx="4">
                  <c:v>3700</c:v>
                </c:pt>
                <c:pt idx="5">
                  <c:v>4700</c:v>
                </c:pt>
                <c:pt idx="6">
                  <c:v>5100</c:v>
                </c:pt>
                <c:pt idx="7">
                  <c:v>6000</c:v>
                </c:pt>
                <c:pt idx="8">
                  <c:v>6700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FE1A-4842-8CCD-98B02930725F}"/>
            </c:ext>
          </c:extLst>
        </c:ser>
        <c:ser>
          <c:idx val="3"/>
          <c:order val="3"/>
          <c:tx>
            <c:strRef>
              <c:f>'Fig 1'!$G$27</c:f>
              <c:strCache>
                <c:ptCount val="1"/>
                <c:pt idx="0">
                  <c:v>dont exploitation sexuelle</c:v>
                </c:pt>
              </c:strCache>
            </c:strRef>
          </c:tx>
          <c:spPr>
            <a:solidFill>
              <a:srgbClr val="CE614A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8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'Fig 1'!$B$28:$B$36</c:f>
              <c:numCache>
                <c:formatCode>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 1'!$G$28:$G$36</c:f>
              <c:numCache>
                <c:formatCode>General</c:formatCode>
                <c:ptCount val="9"/>
                <c:pt idx="0">
                  <c:v>5900</c:v>
                </c:pt>
                <c:pt idx="1">
                  <c:v>6300</c:v>
                </c:pt>
                <c:pt idx="2">
                  <c:v>7600</c:v>
                </c:pt>
                <c:pt idx="3">
                  <c:v>8500</c:v>
                </c:pt>
                <c:pt idx="4">
                  <c:v>9100</c:v>
                </c:pt>
                <c:pt idx="5">
                  <c:v>9400</c:v>
                </c:pt>
                <c:pt idx="6">
                  <c:v>10400</c:v>
                </c:pt>
                <c:pt idx="7">
                  <c:v>11600</c:v>
                </c:pt>
                <c:pt idx="8">
                  <c:v>12600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FE1A-4842-8CCD-98B02930725F}"/>
            </c:ext>
          </c:extLst>
        </c:ser>
        <c:ser>
          <c:idx val="4"/>
          <c:order val="4"/>
          <c:tx>
            <c:strRef>
              <c:f>'Fig 1'!$H$27</c:f>
              <c:strCache>
                <c:ptCount val="1"/>
                <c:pt idx="0">
                  <c:v>dont exhibition sexuelle</c:v>
                </c:pt>
              </c:strCache>
            </c:strRef>
          </c:tx>
          <c:spPr>
            <a:solidFill>
              <a:srgbClr val="6E85BE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8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'Fig 1'!$B$28:$B$36</c:f>
              <c:numCache>
                <c:formatCode>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 1'!$H$28:$H$36</c:f>
              <c:numCache>
                <c:formatCode>General</c:formatCode>
                <c:ptCount val="9"/>
                <c:pt idx="0">
                  <c:v>6100</c:v>
                </c:pt>
                <c:pt idx="1">
                  <c:v>6500</c:v>
                </c:pt>
                <c:pt idx="2">
                  <c:v>7400</c:v>
                </c:pt>
                <c:pt idx="3">
                  <c:v>7200</c:v>
                </c:pt>
                <c:pt idx="4">
                  <c:v>7100</c:v>
                </c:pt>
                <c:pt idx="5">
                  <c:v>7200</c:v>
                </c:pt>
                <c:pt idx="6">
                  <c:v>7800</c:v>
                </c:pt>
                <c:pt idx="7">
                  <c:v>7800</c:v>
                </c:pt>
                <c:pt idx="8">
                  <c:v>7900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FE1A-4842-8CCD-98B0293072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74213927"/>
        <c:axId val="1449067"/>
      </c:barChart>
      <c:lineChart>
        <c:grouping val="stacked"/>
        <c:varyColors val="0"/>
        <c:ser>
          <c:idx val="5"/>
          <c:order val="5"/>
          <c:tx>
            <c:strRef>
              <c:f>'Fig 1'!$C$27</c:f>
              <c:strCache>
                <c:ptCount val="1"/>
                <c:pt idx="0">
                  <c:v>Ensemble des violences sexuelles</c:v>
                </c:pt>
              </c:strCache>
            </c:strRef>
          </c:tx>
          <c:spPr>
            <a:ln w="28440" cap="rnd">
              <a:solidFill>
                <a:srgbClr val="465F9D"/>
              </a:solidFill>
              <a:round/>
            </a:ln>
          </c:spPr>
          <c:marker>
            <c:symbol val="circle"/>
            <c:size val="7"/>
            <c:spPr>
              <a:solidFill>
                <a:srgbClr val="465F9D"/>
              </a:solidFill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800" b="0" strike="noStrike" spc="-1">
                    <a:solidFill>
                      <a:srgbClr val="404040"/>
                    </a:solidFill>
                    <a:latin typeface="Calibri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'Fig 1'!$B$28:$B$36</c:f>
              <c:numCache>
                <c:formatCode>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 1'!$C$28:$C$36</c:f>
              <c:numCache>
                <c:formatCode>General</c:formatCode>
                <c:ptCount val="9"/>
                <c:pt idx="0">
                  <c:v>51900</c:v>
                </c:pt>
                <c:pt idx="1">
                  <c:v>57000</c:v>
                </c:pt>
                <c:pt idx="2">
                  <c:v>67500</c:v>
                </c:pt>
                <c:pt idx="3">
                  <c:v>75300</c:v>
                </c:pt>
                <c:pt idx="4">
                  <c:v>77100</c:v>
                </c:pt>
                <c:pt idx="5">
                  <c:v>96400</c:v>
                </c:pt>
                <c:pt idx="6">
                  <c:v>106100</c:v>
                </c:pt>
                <c:pt idx="7">
                  <c:v>114100</c:v>
                </c:pt>
                <c:pt idx="8">
                  <c:v>122400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FE1A-4842-8CCD-98B0293072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marker val="1"/>
        <c:smooth val="0"/>
        <c:axId val="74213927"/>
        <c:axId val="1449067"/>
      </c:lineChart>
      <c:catAx>
        <c:axId val="74213927"/>
        <c:scaling>
          <c:orientation val="minMax"/>
        </c:scaling>
        <c:delete val="0"/>
        <c:axPos val="b"/>
        <c:numFmt formatCode="0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800" b="0" strike="noStrike" spc="-1">
                <a:solidFill>
                  <a:srgbClr val="595959"/>
                </a:solidFill>
                <a:latin typeface="Calibri"/>
              </a:defRPr>
            </a:pPr>
            <a:endParaRPr lang="fr-FR"/>
          </a:p>
        </c:txPr>
        <c:crossAx val="1449067"/>
        <c:crosses val="autoZero"/>
        <c:auto val="1"/>
        <c:lblAlgn val="ctr"/>
        <c:lblOffset val="100"/>
        <c:noMultiLvlLbl val="0"/>
      </c:catAx>
      <c:valAx>
        <c:axId val="1449067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800" b="0" strike="noStrike" spc="-1">
                <a:solidFill>
                  <a:srgbClr val="595959"/>
                </a:solidFill>
                <a:latin typeface="Calibri"/>
              </a:defRPr>
            </a:pPr>
            <a:endParaRPr lang="fr-FR"/>
          </a:p>
        </c:txPr>
        <c:crossAx val="74213927"/>
        <c:crosses val="autoZero"/>
        <c:crossBetween val="between"/>
      </c:valAx>
      <c:spPr>
        <a:noFill/>
        <a:ln w="0">
          <a:noFill/>
        </a:ln>
      </c:spPr>
    </c:plotArea>
    <c:legend>
      <c:legendPos val="b"/>
      <c:layout/>
      <c:overlay val="0"/>
      <c:spPr>
        <a:noFill/>
        <a:ln w="0">
          <a:noFill/>
        </a:ln>
      </c:spPr>
      <c:txPr>
        <a:bodyPr/>
        <a:lstStyle/>
        <a:p>
          <a:pPr>
            <a:defRPr sz="800" b="0" strike="noStrike" spc="-1">
              <a:solidFill>
                <a:srgbClr val="595959"/>
              </a:solidFill>
              <a:latin typeface="Calibri"/>
            </a:defRPr>
          </a:pPr>
          <a:endParaRPr lang="fr-FR"/>
        </a:p>
      </c:txPr>
    </c:legend>
    <c:plotVisOnly val="1"/>
    <c:dispBlanksAs val="gap"/>
    <c:showDLblsOverMax val="1"/>
  </c:chart>
  <c:spPr>
    <a:solidFill>
      <a:srgbClr val="FFFFFF"/>
    </a:solidFill>
    <a:ln w="9360"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 2'!$C$3</c:f>
              <c:strCache>
                <c:ptCount val="1"/>
                <c:pt idx="0">
                  <c:v>dont viols et tentatives de viol</c:v>
                </c:pt>
              </c:strCache>
            </c:strRef>
          </c:tx>
          <c:spPr>
            <a:solidFill>
              <a:srgbClr val="465F9D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900" b="0" strike="noStrike" spc="-1">
                    <a:solidFill>
                      <a:srgbClr val="404040"/>
                    </a:solidFill>
                    <a:latin typeface="Calibri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'Fig 2'!$A$4:$A$11</c:f>
              <c:numCache>
                <c:formatCode>0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'Fig 2'!$C$4:$C$11</c:f>
              <c:numCache>
                <c:formatCode>0</c:formatCode>
                <c:ptCount val="8"/>
                <c:pt idx="0">
                  <c:v>12.8378378378378</c:v>
                </c:pt>
                <c:pt idx="1">
                  <c:v>17.964071856287401</c:v>
                </c:pt>
                <c:pt idx="2">
                  <c:v>18.7817258883249</c:v>
                </c:pt>
                <c:pt idx="3">
                  <c:v>11.538461538461499</c:v>
                </c:pt>
                <c:pt idx="4">
                  <c:v>33.3333333333333</c:v>
                </c:pt>
                <c:pt idx="5">
                  <c:v>11.7816091954023</c:v>
                </c:pt>
                <c:pt idx="6">
                  <c:v>8.9974293059125898</c:v>
                </c:pt>
                <c:pt idx="7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25-42A1-84C5-56862BA80C81}"/>
            </c:ext>
          </c:extLst>
        </c:ser>
        <c:ser>
          <c:idx val="1"/>
          <c:order val="1"/>
          <c:tx>
            <c:strRef>
              <c:f>'Fig 2'!$D$3</c:f>
              <c:strCache>
                <c:ptCount val="1"/>
                <c:pt idx="0">
                  <c:v>dont agressions ou atteintes sexuelles</c:v>
                </c:pt>
              </c:strCache>
            </c:strRef>
          </c:tx>
          <c:spPr>
            <a:solidFill>
              <a:srgbClr val="FFCA00"/>
            </a:solidFill>
            <a:ln w="0">
              <a:noFill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D425-42A1-84C5-56862BA80C81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D425-42A1-84C5-56862BA80C81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D425-42A1-84C5-56862BA80C81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D425-42A1-84C5-56862BA80C81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D425-42A1-84C5-56862BA80C81}"/>
              </c:ext>
            </c:extLst>
          </c:dPt>
          <c:dLbls>
            <c:dLbl>
              <c:idx val="0"/>
              <c:layout>
                <c:manualLayout>
                  <c:x val="-2.5462668816040001E-17"/>
                  <c:y val="7.4074074074074098E-2"/>
                </c:manualLayout>
              </c:layout>
              <c:spPr/>
              <c:txPr>
                <a:bodyPr wrap="square"/>
                <a:lstStyle/>
                <a:p>
                  <a:pPr>
                    <a:defRPr sz="900" b="0" strike="noStrike" spc="-1">
                      <a:solidFill>
                        <a:srgbClr val="404040"/>
                      </a:solidFill>
                      <a:latin typeface="Calibri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425-42A1-84C5-56862BA80C81}"/>
                </c:ext>
              </c:extLst>
            </c:dLbl>
            <c:dLbl>
              <c:idx val="1"/>
              <c:layout>
                <c:manualLayout>
                  <c:x val="0"/>
                  <c:y val="7.4074074074074001E-2"/>
                </c:manualLayout>
              </c:layout>
              <c:spPr/>
              <c:txPr>
                <a:bodyPr wrap="square"/>
                <a:lstStyle/>
                <a:p>
                  <a:pPr>
                    <a:defRPr sz="900" b="0" strike="noStrike" spc="-1">
                      <a:solidFill>
                        <a:srgbClr val="404040"/>
                      </a:solidFill>
                      <a:latin typeface="Calibri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D425-42A1-84C5-56862BA80C81}"/>
                </c:ext>
              </c:extLst>
            </c:dLbl>
            <c:dLbl>
              <c:idx val="2"/>
              <c:layout>
                <c:manualLayout>
                  <c:x val="-5.0925337632080002E-17"/>
                  <c:y val="7.8703703703703595E-2"/>
                </c:manualLayout>
              </c:layout>
              <c:spPr/>
              <c:txPr>
                <a:bodyPr wrap="square"/>
                <a:lstStyle/>
                <a:p>
                  <a:pPr>
                    <a:defRPr sz="900" b="0" strike="noStrike" spc="-1">
                      <a:solidFill>
                        <a:srgbClr val="404040"/>
                      </a:solidFill>
                      <a:latin typeface="Calibri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D425-42A1-84C5-56862BA80C81}"/>
                </c:ext>
              </c:extLst>
            </c:dLbl>
            <c:dLbl>
              <c:idx val="5"/>
              <c:layout>
                <c:manualLayout>
                  <c:x val="-1.0185067526416E-16"/>
                  <c:y val="9.2592592592592601E-2"/>
                </c:manualLayout>
              </c:layout>
              <c:spPr/>
              <c:txPr>
                <a:bodyPr wrap="square"/>
                <a:lstStyle/>
                <a:p>
                  <a:pPr>
                    <a:defRPr sz="900" b="0" strike="noStrike" spc="-1">
                      <a:solidFill>
                        <a:srgbClr val="404040"/>
                      </a:solidFill>
                      <a:latin typeface="Calibri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D425-42A1-84C5-56862BA80C81}"/>
                </c:ext>
              </c:extLst>
            </c:dLbl>
            <c:dLbl>
              <c:idx val="6"/>
              <c:layout>
                <c:manualLayout>
                  <c:x val="0"/>
                  <c:y val="6.4814814814814797E-2"/>
                </c:manualLayout>
              </c:layout>
              <c:spPr/>
              <c:txPr>
                <a:bodyPr wrap="square"/>
                <a:lstStyle/>
                <a:p>
                  <a:pPr>
                    <a:defRPr sz="900" b="0" strike="noStrike" spc="-1">
                      <a:solidFill>
                        <a:srgbClr val="404040"/>
                      </a:solidFill>
                      <a:latin typeface="Calibri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separator>;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D425-42A1-84C5-56862BA80C8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900" b="0" strike="noStrike" spc="-1">
                    <a:solidFill>
                      <a:srgbClr val="404040"/>
                    </a:solidFill>
                    <a:latin typeface="Calibri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'Fig 2'!$A$4:$A$11</c:f>
              <c:numCache>
                <c:formatCode>0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'Fig 2'!$D$4:$D$11</c:f>
              <c:numCache>
                <c:formatCode>0</c:formatCode>
                <c:ptCount val="8"/>
                <c:pt idx="0">
                  <c:v>8.4388185654008492</c:v>
                </c:pt>
                <c:pt idx="1">
                  <c:v>16.731517509727599</c:v>
                </c:pt>
                <c:pt idx="2">
                  <c:v>8.0000000000000107</c:v>
                </c:pt>
                <c:pt idx="3">
                  <c:v>-4.32098765432099</c:v>
                </c:pt>
                <c:pt idx="4">
                  <c:v>30</c:v>
                </c:pt>
                <c:pt idx="5">
                  <c:v>9.1811414392059607</c:v>
                </c:pt>
                <c:pt idx="6">
                  <c:v>5</c:v>
                </c:pt>
                <c:pt idx="7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425-42A1-84C5-56862BA80C81}"/>
            </c:ext>
          </c:extLst>
        </c:ser>
        <c:ser>
          <c:idx val="2"/>
          <c:order val="2"/>
          <c:tx>
            <c:strRef>
              <c:f>'Fig 2'!$E$3</c:f>
              <c:strCache>
                <c:ptCount val="1"/>
                <c:pt idx="0">
                  <c:v>dont autres violences sexuelles</c:v>
                </c:pt>
              </c:strCache>
            </c:strRef>
          </c:tx>
          <c:spPr>
            <a:solidFill>
              <a:srgbClr val="34CB6A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900" b="0" strike="noStrike" spc="-1">
                    <a:solidFill>
                      <a:srgbClr val="404040"/>
                    </a:solidFill>
                    <a:latin typeface="Calibri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'Fig 2'!$A$4:$A$11</c:f>
              <c:numCache>
                <c:formatCode>0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'Fig 2'!$E$4:$E$11</c:f>
              <c:numCache>
                <c:formatCode>0</c:formatCode>
                <c:ptCount val="8"/>
                <c:pt idx="0">
                  <c:v>8.9552238805970195</c:v>
                </c:pt>
                <c:pt idx="1">
                  <c:v>21.917808219178099</c:v>
                </c:pt>
                <c:pt idx="2">
                  <c:v>9.5505617977528008</c:v>
                </c:pt>
                <c:pt idx="3">
                  <c:v>2.5641025641025599</c:v>
                </c:pt>
                <c:pt idx="4">
                  <c:v>6.5</c:v>
                </c:pt>
                <c:pt idx="5">
                  <c:v>8.92018779342723</c:v>
                </c:pt>
                <c:pt idx="6">
                  <c:v>9.9137931034482705</c:v>
                </c:pt>
                <c:pt idx="7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425-42A1-84C5-56862BA80C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54507474"/>
        <c:axId val="51732753"/>
      </c:barChart>
      <c:catAx>
        <c:axId val="54507474"/>
        <c:scaling>
          <c:orientation val="minMax"/>
        </c:scaling>
        <c:delete val="0"/>
        <c:axPos val="b"/>
        <c:numFmt formatCode="0" sourceLinked="0"/>
        <c:majorTickMark val="none"/>
        <c:minorTickMark val="none"/>
        <c:tickLblPos val="low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fr-FR"/>
          </a:p>
        </c:txPr>
        <c:crossAx val="51732753"/>
        <c:crosses val="autoZero"/>
        <c:auto val="1"/>
        <c:lblAlgn val="ctr"/>
        <c:lblOffset val="100"/>
        <c:noMultiLvlLbl val="0"/>
      </c:catAx>
      <c:valAx>
        <c:axId val="51732753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fr-FR"/>
          </a:p>
        </c:txPr>
        <c:crossAx val="54507474"/>
        <c:crosses val="autoZero"/>
        <c:crossBetween val="between"/>
      </c:valAx>
      <c:spPr>
        <a:noFill/>
        <a:ln w="0">
          <a:noFill/>
        </a:ln>
      </c:spPr>
    </c:plotArea>
    <c:legend>
      <c:legendPos val="b"/>
      <c:layout/>
      <c:overlay val="0"/>
      <c:spPr>
        <a:noFill/>
        <a:ln w="0"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</a:defRPr>
          </a:pPr>
          <a:endParaRPr lang="fr-FR"/>
        </a:p>
      </c:txPr>
    </c:legend>
    <c:plotVisOnly val="1"/>
    <c:dispBlanksAs val="gap"/>
    <c:showDLblsOverMax val="1"/>
  </c:chart>
  <c:spPr>
    <a:solidFill>
      <a:srgbClr val="FFFFFF"/>
    </a:solidFill>
    <a:ln w="9360"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 2'!$B$3</c:f>
              <c:strCache>
                <c:ptCount val="1"/>
                <c:pt idx="0">
                  <c:v>Ensemble des violences sexuelles</c:v>
                </c:pt>
              </c:strCache>
            </c:strRef>
          </c:tx>
          <c:spPr>
            <a:solidFill>
              <a:srgbClr val="465F9D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900" b="0" strike="noStrike" spc="-1">
                    <a:solidFill>
                      <a:srgbClr val="404040"/>
                    </a:solidFill>
                    <a:latin typeface="Calibri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'Fig 2'!$A$4:$A$11</c:f>
              <c:numCache>
                <c:formatCode>0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'Fig 2'!$B$4:$B$11</c:f>
              <c:numCache>
                <c:formatCode>0</c:formatCode>
                <c:ptCount val="8"/>
                <c:pt idx="0">
                  <c:v>9.8265895953757205</c:v>
                </c:pt>
                <c:pt idx="1">
                  <c:v>18.421052631578899</c:v>
                </c:pt>
                <c:pt idx="2">
                  <c:v>11.5555555555556</c:v>
                </c:pt>
                <c:pt idx="3">
                  <c:v>2.3904382470119501</c:v>
                </c:pt>
                <c:pt idx="4">
                  <c:v>25.032425421530501</c:v>
                </c:pt>
                <c:pt idx="5">
                  <c:v>10.062240663900401</c:v>
                </c:pt>
                <c:pt idx="6">
                  <c:v>7.5400565504241399</c:v>
                </c:pt>
                <c:pt idx="7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C1-4996-8A66-5FDC17BAF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29125105"/>
        <c:axId val="56442803"/>
      </c:barChart>
      <c:catAx>
        <c:axId val="29125105"/>
        <c:scaling>
          <c:orientation val="minMax"/>
        </c:scaling>
        <c:delete val="0"/>
        <c:axPos val="b"/>
        <c:numFmt formatCode="0" sourceLinked="0"/>
        <c:majorTickMark val="none"/>
        <c:minorTickMark val="none"/>
        <c:tickLblPos val="low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fr-FR"/>
          </a:p>
        </c:txPr>
        <c:crossAx val="56442803"/>
        <c:crosses val="autoZero"/>
        <c:auto val="1"/>
        <c:lblAlgn val="ctr"/>
        <c:lblOffset val="100"/>
        <c:noMultiLvlLbl val="0"/>
      </c:catAx>
      <c:valAx>
        <c:axId val="56442803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fr-FR"/>
          </a:p>
        </c:txPr>
        <c:crossAx val="29125105"/>
        <c:crosses val="autoZero"/>
        <c:crossBetween val="between"/>
      </c:valAx>
      <c:spPr>
        <a:noFill/>
        <a:ln w="0">
          <a:noFill/>
        </a:ln>
      </c:spPr>
    </c:plotArea>
    <c:legend>
      <c:legendPos val="b"/>
      <c:layout/>
      <c:overlay val="0"/>
      <c:spPr>
        <a:noFill/>
        <a:ln w="0"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</a:defRPr>
          </a:pPr>
          <a:endParaRPr lang="fr-FR"/>
        </a:p>
      </c:txPr>
    </c:legend>
    <c:plotVisOnly val="1"/>
    <c:dispBlanksAs val="gap"/>
    <c:showDLblsOverMax val="1"/>
  </c:chart>
  <c:spPr>
    <a:solidFill>
      <a:srgbClr val="FFFFFF"/>
    </a:solidFill>
    <a:ln w="9360"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 3'!$A$40</c:f>
              <c:strCache>
                <c:ptCount val="1"/>
                <c:pt idx="0">
                  <c:v>Moins d'un mois</c:v>
                </c:pt>
              </c:strCache>
            </c:strRef>
          </c:tx>
          <c:spPr>
            <a:ln w="28800">
              <a:solidFill>
                <a:schemeClr val="accent1"/>
              </a:solidFill>
              <a:prstDash val="solid"/>
              <a:round/>
            </a:ln>
          </c:spPr>
          <c:marker>
            <c:symbol val="square"/>
            <c:size val="8"/>
            <c:spPr>
              <a:solidFill>
                <a:schemeClr val="accent1"/>
              </a:solidFill>
              <a:ln>
                <a:solidFill>
                  <a:schemeClr val="accent1"/>
                </a:solidFill>
                <a:prstDash val="solid"/>
              </a:ln>
            </c:spPr>
          </c:marker>
          <c:cat>
            <c:strRef>
              <c:f>'Fig 3'!$B$39:$J$39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'Fig 3'!$B$40:$J$40</c:f>
              <c:numCache>
                <c:formatCode>0\ %</c:formatCode>
                <c:ptCount val="9"/>
                <c:pt idx="0">
                  <c:v>0.43834877583649601</c:v>
                </c:pt>
                <c:pt idx="1">
                  <c:v>0.44385383225444303</c:v>
                </c:pt>
                <c:pt idx="2">
                  <c:v>0.43794462888309199</c:v>
                </c:pt>
                <c:pt idx="3">
                  <c:v>0.419565101954121</c:v>
                </c:pt>
                <c:pt idx="4">
                  <c:v>0.39233872536937803</c:v>
                </c:pt>
                <c:pt idx="5">
                  <c:v>0.36031540177413501</c:v>
                </c:pt>
                <c:pt idx="6">
                  <c:v>0.363844544546431</c:v>
                </c:pt>
                <c:pt idx="7">
                  <c:v>0.34773271154200203</c:v>
                </c:pt>
                <c:pt idx="8">
                  <c:v>0.34461468099702702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92-4EA7-8385-4943BA60EBEC}"/>
            </c:ext>
          </c:extLst>
        </c:ser>
        <c:ser>
          <c:idx val="6"/>
          <c:order val="1"/>
          <c:tx>
            <c:strRef>
              <c:f>'Fig 3'!$A$46</c:f>
              <c:strCache>
                <c:ptCount val="1"/>
                <c:pt idx="0">
                  <c:v>Plus de 5 ans</c:v>
                </c:pt>
              </c:strCache>
            </c:strRef>
          </c:tx>
          <c:spPr>
            <a:ln w="28800">
              <a:solidFill>
                <a:srgbClr val="FFC000"/>
              </a:solidFill>
              <a:round/>
            </a:ln>
          </c:spPr>
          <c:marker>
            <c:symbol val="square"/>
            <c:size val="8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</c:spPr>
          </c:marker>
          <c:cat>
            <c:strRef>
              <c:f>'Fig 3'!$B$39:$J$39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'Fig 3'!$B$46:$J$46</c:f>
              <c:numCache>
                <c:formatCode>0\ %</c:formatCode>
                <c:ptCount val="9"/>
                <c:pt idx="0">
                  <c:v>9.4735422726484705E-2</c:v>
                </c:pt>
                <c:pt idx="1">
                  <c:v>0.104310299457923</c:v>
                </c:pt>
                <c:pt idx="2">
                  <c:v>0.103613350723263</c:v>
                </c:pt>
                <c:pt idx="3">
                  <c:v>0.118096856414613</c:v>
                </c:pt>
                <c:pt idx="4">
                  <c:v>0.13743854505830899</c:v>
                </c:pt>
                <c:pt idx="5">
                  <c:v>0.167806193909841</c:v>
                </c:pt>
                <c:pt idx="6">
                  <c:v>0.16776297189814701</c:v>
                </c:pt>
                <c:pt idx="7">
                  <c:v>0.17074132837770301</c:v>
                </c:pt>
                <c:pt idx="8">
                  <c:v>0.172340008493679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792-4EA7-8385-4943BA60EBEC}"/>
            </c:ext>
          </c:extLst>
        </c:ser>
        <c:ser>
          <c:idx val="7"/>
          <c:order val="2"/>
          <c:tx>
            <c:strRef>
              <c:f>'Fig 3'!$A$47</c:f>
              <c:strCache>
                <c:ptCount val="1"/>
                <c:pt idx="0">
                  <c:v>Moins de 3 mois</c:v>
                </c:pt>
              </c:strCache>
            </c:strRef>
          </c:tx>
          <c:spPr>
            <a:ln w="28800">
              <a:solidFill>
                <a:schemeClr val="accent1"/>
              </a:solidFill>
              <a:prstDash val="dash"/>
              <a:round/>
            </a:ln>
          </c:spPr>
          <c:marker>
            <c:symbol val="square"/>
            <c:size val="8"/>
            <c:spPr>
              <a:solidFill>
                <a:schemeClr val="accent1"/>
              </a:solidFill>
              <a:ln>
                <a:solidFill>
                  <a:schemeClr val="accent1"/>
                </a:solidFill>
                <a:prstDash val="dash"/>
              </a:ln>
            </c:spPr>
          </c:marker>
          <c:cat>
            <c:strRef>
              <c:f>'Fig 3'!$B$39:$J$39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'Fig 3'!$B$47:$J$47</c:f>
              <c:numCache>
                <c:formatCode>0\ %</c:formatCode>
                <c:ptCount val="9"/>
                <c:pt idx="0">
                  <c:v>0.53782289599907573</c:v>
                </c:pt>
                <c:pt idx="1">
                  <c:v>0.54148027296808976</c:v>
                </c:pt>
                <c:pt idx="2">
                  <c:v>0.53161311358785834</c:v>
                </c:pt>
                <c:pt idx="3">
                  <c:v>0.51367353440951613</c:v>
                </c:pt>
                <c:pt idx="4">
                  <c:v>0.48021118447508704</c:v>
                </c:pt>
                <c:pt idx="5">
                  <c:v>0.4493230274420294</c:v>
                </c:pt>
                <c:pt idx="6">
                  <c:v>0.45210811014569219</c:v>
                </c:pt>
                <c:pt idx="7">
                  <c:v>0.43632921045941891</c:v>
                </c:pt>
                <c:pt idx="8">
                  <c:v>0.43272843095619201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792-4EA7-8385-4943BA60EBEC}"/>
            </c:ext>
          </c:extLst>
        </c:ser>
        <c:ser>
          <c:idx val="8"/>
          <c:order val="3"/>
          <c:tx>
            <c:strRef>
              <c:f>'Fig 3'!$A$48</c:f>
              <c:strCache>
                <c:ptCount val="1"/>
                <c:pt idx="0">
                  <c:v>Plus d'un an</c:v>
                </c:pt>
              </c:strCache>
            </c:strRef>
          </c:tx>
          <c:spPr>
            <a:ln w="28800">
              <a:solidFill>
                <a:srgbClr val="FFC000"/>
              </a:solidFill>
              <a:prstDash val="dash"/>
              <a:round/>
            </a:ln>
          </c:spPr>
          <c:marker>
            <c:symbol val="circle"/>
            <c:size val="8"/>
            <c:spPr>
              <a:solidFill>
                <a:srgbClr val="FFC000"/>
              </a:solidFill>
              <a:ln>
                <a:solidFill>
                  <a:srgbClr val="FFC000"/>
                </a:solidFill>
                <a:prstDash val="dash"/>
              </a:ln>
            </c:spPr>
          </c:marker>
          <c:cat>
            <c:strRef>
              <c:f>'Fig 3'!$B$39:$J$39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'Fig 3'!$B$48:$J$48</c:f>
              <c:numCache>
                <c:formatCode>0\ %</c:formatCode>
                <c:ptCount val="9"/>
                <c:pt idx="0">
                  <c:v>0.2891183325949182</c:v>
                </c:pt>
                <c:pt idx="1">
                  <c:v>0.29466870164728143</c:v>
                </c:pt>
                <c:pt idx="2">
                  <c:v>0.29870168366137101</c:v>
                </c:pt>
                <c:pt idx="3">
                  <c:v>0.31887213254035601</c:v>
                </c:pt>
                <c:pt idx="4">
                  <c:v>0.35468095318398196</c:v>
                </c:pt>
                <c:pt idx="5">
                  <c:v>0.3901748197333611</c:v>
                </c:pt>
                <c:pt idx="6">
                  <c:v>0.38593399551425778</c:v>
                </c:pt>
                <c:pt idx="7">
                  <c:v>0.39498943714443502</c:v>
                </c:pt>
                <c:pt idx="8">
                  <c:v>0.401628499558983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792-4EA7-8385-4943BA60E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347449"/>
        <c:axId val="39071902"/>
      </c:lineChart>
      <c:catAx>
        <c:axId val="9934744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fr-FR"/>
          </a:p>
        </c:txPr>
        <c:crossAx val="39071902"/>
        <c:crosses val="autoZero"/>
        <c:auto val="1"/>
        <c:lblAlgn val="ctr"/>
        <c:lblOffset val="100"/>
        <c:noMultiLvlLbl val="0"/>
      </c:catAx>
      <c:valAx>
        <c:axId val="39071902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numFmt formatCode="0\ %" sourceLinked="1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fr-FR"/>
          </a:p>
        </c:txPr>
        <c:crossAx val="99347449"/>
        <c:crosses val="autoZero"/>
        <c:crossBetween val="between"/>
      </c:valAx>
      <c:spPr>
        <a:noFill/>
        <a:ln w="0">
          <a:solidFill>
            <a:srgbClr val="B3B3B3"/>
          </a:solidFill>
        </a:ln>
      </c:spPr>
    </c:plotArea>
    <c:legend>
      <c:legendPos val="r"/>
      <c:layout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latin typeface="Arial"/>
            </a:defRPr>
          </a:pPr>
          <a:endParaRPr lang="fr-FR"/>
        </a:p>
      </c:txPr>
    </c:legend>
    <c:plotVisOnly val="1"/>
    <c:dispBlanksAs val="gap"/>
    <c:showDLblsOverMax val="1"/>
  </c:chart>
  <c:spPr>
    <a:solidFill>
      <a:srgbClr val="FFFFFF"/>
    </a:solidFill>
    <a:ln w="0"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 4_'!$F$31</c:f>
              <c:strCache>
                <c:ptCount val="1"/>
                <c:pt idx="0">
                  <c:v>Femmes</c:v>
                </c:pt>
              </c:strCache>
            </c:strRef>
          </c:tx>
          <c:spPr>
            <a:solidFill>
              <a:srgbClr val="465F9D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900" b="0" strike="noStrike" spc="-1">
                    <a:solidFill>
                      <a:srgbClr val="404040"/>
                    </a:solidFill>
                    <a:latin typeface="Calibri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'Fig 4_'!$B$32:$B$35</c:f>
              <c:strCache>
                <c:ptCount val="4"/>
                <c:pt idx="0">
                  <c:v>Ensemble des violences sexuelles </c:v>
                </c:pt>
                <c:pt idx="1">
                  <c:v>dont viols et tentatives de viol</c:v>
                </c:pt>
                <c:pt idx="2">
                  <c:v>dont agressions ou atteintes sexuelles</c:v>
                </c:pt>
                <c:pt idx="3">
                  <c:v>dont autres violences sexuelles</c:v>
                </c:pt>
              </c:strCache>
            </c:strRef>
          </c:cat>
          <c:val>
            <c:numRef>
              <c:f>'Fig 4_'!$F$32:$F$35</c:f>
              <c:numCache>
                <c:formatCode>0</c:formatCode>
                <c:ptCount val="4"/>
                <c:pt idx="0">
                  <c:v>85.282251478226783</c:v>
                </c:pt>
                <c:pt idx="1">
                  <c:v>88.662746544578724</c:v>
                </c:pt>
                <c:pt idx="2">
                  <c:v>84.847868532378783</c:v>
                </c:pt>
                <c:pt idx="3">
                  <c:v>80.337636544190659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A8-4737-9867-041136A2CF9F}"/>
            </c:ext>
          </c:extLst>
        </c:ser>
        <c:ser>
          <c:idx val="1"/>
          <c:order val="1"/>
          <c:tx>
            <c:strRef>
              <c:f>'Fig 4_'!$G$31</c:f>
              <c:strCache>
                <c:ptCount val="1"/>
                <c:pt idx="0">
                  <c:v>Hommes </c:v>
                </c:pt>
              </c:strCache>
            </c:strRef>
          </c:tx>
          <c:spPr>
            <a:solidFill>
              <a:srgbClr val="FFCA00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900" b="0" strike="noStrike" spc="-1">
                    <a:solidFill>
                      <a:srgbClr val="404040"/>
                    </a:solidFill>
                    <a:latin typeface="Calibri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'Fig 4_'!$B$32:$B$35</c:f>
              <c:strCache>
                <c:ptCount val="4"/>
                <c:pt idx="0">
                  <c:v>Ensemble des violences sexuelles </c:v>
                </c:pt>
                <c:pt idx="1">
                  <c:v>dont viols et tentatives de viol</c:v>
                </c:pt>
                <c:pt idx="2">
                  <c:v>dont agressions ou atteintes sexuelles</c:v>
                </c:pt>
                <c:pt idx="3">
                  <c:v>dont autres violences sexuelles</c:v>
                </c:pt>
              </c:strCache>
            </c:strRef>
          </c:cat>
          <c:val>
            <c:numRef>
              <c:f>'Fig 4_'!$G$32:$G$35</c:f>
              <c:numCache>
                <c:formatCode>0</c:formatCode>
                <c:ptCount val="4"/>
                <c:pt idx="0">
                  <c:v>14.717748521773219</c:v>
                </c:pt>
                <c:pt idx="1">
                  <c:v>11.337253455421269</c:v>
                </c:pt>
                <c:pt idx="2">
                  <c:v>15.152131467621215</c:v>
                </c:pt>
                <c:pt idx="3">
                  <c:v>19.662363455809334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A8-4737-9867-041136A2CF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54022725"/>
        <c:axId val="18105732"/>
      </c:barChart>
      <c:catAx>
        <c:axId val="54022725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fr-FR"/>
          </a:p>
        </c:txPr>
        <c:crossAx val="18105732"/>
        <c:crosses val="autoZero"/>
        <c:auto val="1"/>
        <c:lblAlgn val="ctr"/>
        <c:lblOffset val="100"/>
        <c:noMultiLvlLbl val="0"/>
      </c:catAx>
      <c:valAx>
        <c:axId val="18105732"/>
        <c:scaling>
          <c:orientation val="minMax"/>
          <c:max val="10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fr-FR"/>
          </a:p>
        </c:txPr>
        <c:crossAx val="54022725"/>
        <c:crosses val="autoZero"/>
        <c:crossBetween val="between"/>
        <c:majorUnit val="10"/>
      </c:valAx>
      <c:spPr>
        <a:noFill/>
        <a:ln w="0">
          <a:noFill/>
        </a:ln>
      </c:spPr>
    </c:plotArea>
    <c:legend>
      <c:legendPos val="b"/>
      <c:layout/>
      <c:overlay val="0"/>
      <c:spPr>
        <a:noFill/>
        <a:ln w="0"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</a:defRPr>
          </a:pPr>
          <a:endParaRPr lang="fr-FR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 4_'!$B$48</c:f>
              <c:strCache>
                <c:ptCount val="1"/>
                <c:pt idx="0">
                  <c:v>Violences sexuelles conjugales</c:v>
                </c:pt>
              </c:strCache>
            </c:strRef>
          </c:tx>
          <c:spPr>
            <a:solidFill>
              <a:srgbClr val="465F9D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900" b="0" strike="noStrike" spc="-1">
                    <a:solidFill>
                      <a:srgbClr val="FFFFFF"/>
                    </a:solidFill>
                    <a:latin typeface="Calibri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'Fig 4_'!$C$46:$H$47</c:f>
              <c:multiLvlStrCache>
                <c:ptCount val="6"/>
                <c:lvl>
                  <c:pt idx="0">
                    <c:v>Ensemble des violences sexuelles </c:v>
                  </c:pt>
                  <c:pt idx="1">
                    <c:v>dont viols et tentatives de viols</c:v>
                  </c:pt>
                  <c:pt idx="2">
                    <c:v>dont agressions ou atteintes sexuelles</c:v>
                  </c:pt>
                  <c:pt idx="3">
                    <c:v>dont autres violences sexuelles</c:v>
                  </c:pt>
                </c:lvl>
                <c:lvl>
                  <c:pt idx="0">
                    <c:v>Femmes</c:v>
                  </c:pt>
                  <c:pt idx="4">
                    <c:v>Hommes</c:v>
                  </c:pt>
                  <c:pt idx="5">
                    <c:v>Ensemble</c:v>
                  </c:pt>
                </c:lvl>
              </c:multiLvlStrCache>
            </c:multiLvlStrRef>
          </c:cat>
          <c:val>
            <c:numRef>
              <c:f>'Fig 4_'!$C$48:$H$48</c:f>
              <c:numCache>
                <c:formatCode>0</c:formatCode>
                <c:ptCount val="6"/>
                <c:pt idx="0">
                  <c:v>13.530544037233177</c:v>
                </c:pt>
                <c:pt idx="1">
                  <c:v>27.614898928099457</c:v>
                </c:pt>
                <c:pt idx="2">
                  <c:v>5.2687089505728943</c:v>
                </c:pt>
                <c:pt idx="3">
                  <c:v>2.9620473378198966</c:v>
                </c:pt>
                <c:pt idx="4">
                  <c:v>1.9810221408356916</c:v>
                </c:pt>
                <c:pt idx="5">
                  <c:v>11.830714449054261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0F-4919-BA11-2001A63B9909}"/>
            </c:ext>
          </c:extLst>
        </c:ser>
        <c:ser>
          <c:idx val="1"/>
          <c:order val="1"/>
          <c:tx>
            <c:strRef>
              <c:f>'Fig 4_'!$B$49</c:f>
              <c:strCache>
                <c:ptCount val="1"/>
                <c:pt idx="0">
                  <c:v>Violences sexuelles intrafamiliales (non conjugales)</c:v>
                </c:pt>
              </c:strCache>
            </c:strRef>
          </c:tx>
          <c:spPr>
            <a:solidFill>
              <a:srgbClr val="FFCA00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900" b="0" strike="noStrike" spc="-1">
                    <a:solidFill>
                      <a:srgbClr val="404040"/>
                    </a:solidFill>
                    <a:latin typeface="Calibri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'Fig 4_'!$C$46:$H$47</c:f>
              <c:multiLvlStrCache>
                <c:ptCount val="6"/>
                <c:lvl>
                  <c:pt idx="0">
                    <c:v>Ensemble des violences sexuelles </c:v>
                  </c:pt>
                  <c:pt idx="1">
                    <c:v>dont viols et tentatives de viols</c:v>
                  </c:pt>
                  <c:pt idx="2">
                    <c:v>dont agressions ou atteintes sexuelles</c:v>
                  </c:pt>
                  <c:pt idx="3">
                    <c:v>dont autres violences sexuelles</c:v>
                  </c:pt>
                </c:lvl>
                <c:lvl>
                  <c:pt idx="0">
                    <c:v>Femmes</c:v>
                  </c:pt>
                  <c:pt idx="4">
                    <c:v>Hommes</c:v>
                  </c:pt>
                  <c:pt idx="5">
                    <c:v>Ensemble</c:v>
                  </c:pt>
                </c:lvl>
              </c:multiLvlStrCache>
            </c:multiLvlStrRef>
          </c:cat>
          <c:val>
            <c:numRef>
              <c:f>'Fig 4_'!$C$49:$H$49</c:f>
              <c:numCache>
                <c:formatCode>0</c:formatCode>
                <c:ptCount val="6"/>
                <c:pt idx="0">
                  <c:v>15.459237907357576</c:v>
                </c:pt>
                <c:pt idx="1">
                  <c:v>13.021878517938426</c:v>
                </c:pt>
                <c:pt idx="2">
                  <c:v>21.868258305767295</c:v>
                </c:pt>
                <c:pt idx="3">
                  <c:v>7.7782355903493112</c:v>
                </c:pt>
                <c:pt idx="4">
                  <c:v>22.495976915820432</c:v>
                </c:pt>
                <c:pt idx="5">
                  <c:v>16.494887458756658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0F-4919-BA11-2001A63B9909}"/>
            </c:ext>
          </c:extLst>
        </c:ser>
        <c:ser>
          <c:idx val="2"/>
          <c:order val="2"/>
          <c:tx>
            <c:strRef>
              <c:f>'Fig 4_'!$B$50</c:f>
              <c:strCache>
                <c:ptCount val="1"/>
                <c:pt idx="0">
                  <c:v>Autres violences sexuelles </c:v>
                </c:pt>
              </c:strCache>
            </c:strRef>
          </c:tx>
          <c:spPr>
            <a:solidFill>
              <a:srgbClr val="808080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900" b="0" strike="noStrike" spc="-1">
                    <a:solidFill>
                      <a:srgbClr val="404040"/>
                    </a:solidFill>
                    <a:latin typeface="Calibri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'Fig 4_'!$C$46:$H$47</c:f>
              <c:multiLvlStrCache>
                <c:ptCount val="6"/>
                <c:lvl>
                  <c:pt idx="0">
                    <c:v>Ensemble des violences sexuelles </c:v>
                  </c:pt>
                  <c:pt idx="1">
                    <c:v>dont viols et tentatives de viols</c:v>
                  </c:pt>
                  <c:pt idx="2">
                    <c:v>dont agressions ou atteintes sexuelles</c:v>
                  </c:pt>
                  <c:pt idx="3">
                    <c:v>dont autres violences sexuelles</c:v>
                  </c:pt>
                </c:lvl>
                <c:lvl>
                  <c:pt idx="0">
                    <c:v>Femmes</c:v>
                  </c:pt>
                  <c:pt idx="4">
                    <c:v>Hommes</c:v>
                  </c:pt>
                  <c:pt idx="5">
                    <c:v>Ensemble</c:v>
                  </c:pt>
                </c:lvl>
              </c:multiLvlStrCache>
            </c:multiLvlStrRef>
          </c:cat>
          <c:val>
            <c:numRef>
              <c:f>'Fig 4_'!$C$50:$H$50</c:f>
              <c:numCache>
                <c:formatCode>0</c:formatCode>
                <c:ptCount val="6"/>
                <c:pt idx="0">
                  <c:v>71.01021805540924</c:v>
                </c:pt>
                <c:pt idx="1">
                  <c:v>59.363222553962117</c:v>
                </c:pt>
                <c:pt idx="2">
                  <c:v>72.863032743659801</c:v>
                </c:pt>
                <c:pt idx="3">
                  <c:v>89.259717071830792</c:v>
                </c:pt>
                <c:pt idx="4">
                  <c:v>75.523000943343874</c:v>
                </c:pt>
                <c:pt idx="5">
                  <c:v>71.67439809218908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0F-4919-BA11-2001A63B99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42985780"/>
        <c:axId val="9137990"/>
      </c:barChart>
      <c:catAx>
        <c:axId val="429857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fr-FR"/>
          </a:p>
        </c:txPr>
        <c:crossAx val="9137990"/>
        <c:crosses val="autoZero"/>
        <c:auto val="1"/>
        <c:lblAlgn val="ctr"/>
        <c:lblOffset val="100"/>
        <c:noMultiLvlLbl val="0"/>
      </c:catAx>
      <c:valAx>
        <c:axId val="9137990"/>
        <c:scaling>
          <c:orientation val="minMax"/>
          <c:max val="10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fr-FR"/>
          </a:p>
        </c:txPr>
        <c:crossAx val="42985780"/>
        <c:crosses val="autoZero"/>
        <c:crossBetween val="between"/>
      </c:valAx>
      <c:spPr>
        <a:noFill/>
        <a:ln w="0">
          <a:noFill/>
        </a:ln>
      </c:spPr>
    </c:plotArea>
    <c:legend>
      <c:legendPos val="b"/>
      <c:layout/>
      <c:overlay val="0"/>
      <c:spPr>
        <a:noFill/>
        <a:ln w="0"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</a:defRPr>
          </a:pPr>
          <a:endParaRPr lang="fr-FR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 5'!$C$4</c:f>
              <c:strCache>
                <c:ptCount val="1"/>
                <c:pt idx="0">
                  <c:v>Femmes</c:v>
                </c:pt>
              </c:strCache>
            </c:strRef>
          </c:tx>
          <c:spPr>
            <a:ln w="28440" cap="rnd">
              <a:solidFill>
                <a:srgbClr val="465F9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 5'!$B$5:$B$22</c:f>
              <c:strCache>
                <c:ptCount val="18"/>
                <c:pt idx="0">
                  <c:v>0 à 1 an</c:v>
                </c:pt>
                <c:pt idx="1">
                  <c:v>2 à 4 ans</c:v>
                </c:pt>
                <c:pt idx="2">
                  <c:v>5 à 9 ans </c:v>
                </c:pt>
                <c:pt idx="3">
                  <c:v>10 à 14 ans </c:v>
                </c:pt>
                <c:pt idx="4">
                  <c:v>15 à 17 ans</c:v>
                </c:pt>
                <c:pt idx="5">
                  <c:v>18 à 19 ans</c:v>
                </c:pt>
                <c:pt idx="6">
                  <c:v>20 à 24 ans</c:v>
                </c:pt>
                <c:pt idx="7">
                  <c:v>25 à 29 ans</c:v>
                </c:pt>
                <c:pt idx="8">
                  <c:v>30 à 34 ans</c:v>
                </c:pt>
                <c:pt idx="9">
                  <c:v>35 à 39 ans</c:v>
                </c:pt>
                <c:pt idx="10">
                  <c:v>40 à 44 ans</c:v>
                </c:pt>
                <c:pt idx="11">
                  <c:v>45 à 49 ans</c:v>
                </c:pt>
                <c:pt idx="12">
                  <c:v>50 à 54 ans</c:v>
                </c:pt>
                <c:pt idx="13">
                  <c:v>55 à 59 ans</c:v>
                </c:pt>
                <c:pt idx="14">
                  <c:v>60 à 64 ans</c:v>
                </c:pt>
                <c:pt idx="15">
                  <c:v>65 à 69 ans</c:v>
                </c:pt>
                <c:pt idx="16">
                  <c:v>70 à 74 ans</c:v>
                </c:pt>
                <c:pt idx="17">
                  <c:v>75 ans ou plus</c:v>
                </c:pt>
              </c:strCache>
            </c:strRef>
          </c:cat>
          <c:val>
            <c:numRef>
              <c:f>'Fig 5'!$C$5:$C$22</c:f>
              <c:numCache>
                <c:formatCode>0.0</c:formatCode>
                <c:ptCount val="18"/>
                <c:pt idx="0">
                  <c:v>1.58585860150192</c:v>
                </c:pt>
                <c:pt idx="1">
                  <c:v>4.3420518826402104</c:v>
                </c:pt>
                <c:pt idx="2">
                  <c:v>5.9217624771033499</c:v>
                </c:pt>
                <c:pt idx="3">
                  <c:v>11.355710235585899</c:v>
                </c:pt>
                <c:pt idx="4">
                  <c:v>13.731135782867501</c:v>
                </c:pt>
                <c:pt idx="5">
                  <c:v>8.90361655124482</c:v>
                </c:pt>
                <c:pt idx="6">
                  <c:v>6.0372031738557599</c:v>
                </c:pt>
                <c:pt idx="7">
                  <c:v>3.7747639850421599</c:v>
                </c:pt>
                <c:pt idx="8">
                  <c:v>2.6318079210379399</c:v>
                </c:pt>
                <c:pt idx="9">
                  <c:v>1.95141503960845</c:v>
                </c:pt>
                <c:pt idx="10">
                  <c:v>1.5096922966058901</c:v>
                </c:pt>
                <c:pt idx="11">
                  <c:v>1.1540667146852499</c:v>
                </c:pt>
                <c:pt idx="12">
                  <c:v>0.82483721978930302</c:v>
                </c:pt>
                <c:pt idx="13">
                  <c:v>0.50006791045697596</c:v>
                </c:pt>
                <c:pt idx="14">
                  <c:v>0.30804893009457401</c:v>
                </c:pt>
                <c:pt idx="15">
                  <c:v>0.22340596020312201</c:v>
                </c:pt>
                <c:pt idx="16">
                  <c:v>0.14507964872715101</c:v>
                </c:pt>
                <c:pt idx="17">
                  <c:v>0.133465559177146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26-428E-85CB-43D948F7A33B}"/>
            </c:ext>
          </c:extLst>
        </c:ser>
        <c:ser>
          <c:idx val="1"/>
          <c:order val="1"/>
          <c:tx>
            <c:strRef>
              <c:f>'Fig 5'!$D$4</c:f>
              <c:strCache>
                <c:ptCount val="1"/>
                <c:pt idx="0">
                  <c:v>Hommes</c:v>
                </c:pt>
              </c:strCache>
            </c:strRef>
          </c:tx>
          <c:spPr>
            <a:ln w="28440" cap="rnd">
              <a:solidFill>
                <a:srgbClr val="FFCA0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 5'!$B$5:$B$22</c:f>
              <c:strCache>
                <c:ptCount val="18"/>
                <c:pt idx="0">
                  <c:v>0 à 1 an</c:v>
                </c:pt>
                <c:pt idx="1">
                  <c:v>2 à 4 ans</c:v>
                </c:pt>
                <c:pt idx="2">
                  <c:v>5 à 9 ans </c:v>
                </c:pt>
                <c:pt idx="3">
                  <c:v>10 à 14 ans </c:v>
                </c:pt>
                <c:pt idx="4">
                  <c:v>15 à 17 ans</c:v>
                </c:pt>
                <c:pt idx="5">
                  <c:v>18 à 19 ans</c:v>
                </c:pt>
                <c:pt idx="6">
                  <c:v>20 à 24 ans</c:v>
                </c:pt>
                <c:pt idx="7">
                  <c:v>25 à 29 ans</c:v>
                </c:pt>
                <c:pt idx="8">
                  <c:v>30 à 34 ans</c:v>
                </c:pt>
                <c:pt idx="9">
                  <c:v>35 à 39 ans</c:v>
                </c:pt>
                <c:pt idx="10">
                  <c:v>40 à 44 ans</c:v>
                </c:pt>
                <c:pt idx="11">
                  <c:v>45 à 49 ans</c:v>
                </c:pt>
                <c:pt idx="12">
                  <c:v>50 à 54 ans</c:v>
                </c:pt>
                <c:pt idx="13">
                  <c:v>55 à 59 ans</c:v>
                </c:pt>
                <c:pt idx="14">
                  <c:v>60 à 64 ans</c:v>
                </c:pt>
                <c:pt idx="15">
                  <c:v>65 à 69 ans</c:v>
                </c:pt>
                <c:pt idx="16">
                  <c:v>70 à 74 ans</c:v>
                </c:pt>
                <c:pt idx="17">
                  <c:v>75 ans ou plus</c:v>
                </c:pt>
              </c:strCache>
            </c:strRef>
          </c:cat>
          <c:val>
            <c:numRef>
              <c:f>'Fig 5'!$D$5:$D$22</c:f>
              <c:numCache>
                <c:formatCode>0.0</c:formatCode>
                <c:ptCount val="18"/>
                <c:pt idx="0">
                  <c:v>0.58528663486856303</c:v>
                </c:pt>
                <c:pt idx="1">
                  <c:v>1.5261448373667601</c:v>
                </c:pt>
                <c:pt idx="2">
                  <c:v>1.9617227265702499</c:v>
                </c:pt>
                <c:pt idx="3">
                  <c:v>2.2351514575545099</c:v>
                </c:pt>
                <c:pt idx="4">
                  <c:v>1.6491351524650399</c:v>
                </c:pt>
                <c:pt idx="5">
                  <c:v>0.763800056182253</c:v>
                </c:pt>
                <c:pt idx="6">
                  <c:v>0.51084331635133395</c:v>
                </c:pt>
                <c:pt idx="7">
                  <c:v>0.38096509745076601</c:v>
                </c:pt>
                <c:pt idx="8">
                  <c:v>0.30150708087106798</c:v>
                </c:pt>
                <c:pt idx="9">
                  <c:v>0.23478235191889801</c:v>
                </c:pt>
                <c:pt idx="10">
                  <c:v>0.19409294685167</c:v>
                </c:pt>
                <c:pt idx="11">
                  <c:v>0.17420826990145999</c:v>
                </c:pt>
                <c:pt idx="12">
                  <c:v>0.122256425266744</c:v>
                </c:pt>
                <c:pt idx="13">
                  <c:v>6.7611874497541899E-2</c:v>
                </c:pt>
                <c:pt idx="14">
                  <c:v>5.2736718281915902E-2</c:v>
                </c:pt>
                <c:pt idx="15">
                  <c:v>2.8246423975564702E-2</c:v>
                </c:pt>
                <c:pt idx="16">
                  <c:v>1.77610744739614E-2</c:v>
                </c:pt>
                <c:pt idx="17">
                  <c:v>1.5745893470982798E-2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26-428E-85CB-43D948F7A33B}"/>
            </c:ext>
          </c:extLst>
        </c:ser>
        <c:ser>
          <c:idx val="2"/>
          <c:order val="2"/>
          <c:tx>
            <c:strRef>
              <c:f>'Fig 5'!$E$4</c:f>
              <c:strCache>
                <c:ptCount val="1"/>
                <c:pt idx="0">
                  <c:v>Ensemble</c:v>
                </c:pt>
              </c:strCache>
            </c:strRef>
          </c:tx>
          <c:spPr>
            <a:ln w="28440" cap="rnd">
              <a:solidFill>
                <a:srgbClr val="AEA39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 5'!$B$5:$B$22</c:f>
              <c:strCache>
                <c:ptCount val="18"/>
                <c:pt idx="0">
                  <c:v>0 à 1 an</c:v>
                </c:pt>
                <c:pt idx="1">
                  <c:v>2 à 4 ans</c:v>
                </c:pt>
                <c:pt idx="2">
                  <c:v>5 à 9 ans </c:v>
                </c:pt>
                <c:pt idx="3">
                  <c:v>10 à 14 ans </c:v>
                </c:pt>
                <c:pt idx="4">
                  <c:v>15 à 17 ans</c:v>
                </c:pt>
                <c:pt idx="5">
                  <c:v>18 à 19 ans</c:v>
                </c:pt>
                <c:pt idx="6">
                  <c:v>20 à 24 ans</c:v>
                </c:pt>
                <c:pt idx="7">
                  <c:v>25 à 29 ans</c:v>
                </c:pt>
                <c:pt idx="8">
                  <c:v>30 à 34 ans</c:v>
                </c:pt>
                <c:pt idx="9">
                  <c:v>35 à 39 ans</c:v>
                </c:pt>
                <c:pt idx="10">
                  <c:v>40 à 44 ans</c:v>
                </c:pt>
                <c:pt idx="11">
                  <c:v>45 à 49 ans</c:v>
                </c:pt>
                <c:pt idx="12">
                  <c:v>50 à 54 ans</c:v>
                </c:pt>
                <c:pt idx="13">
                  <c:v>55 à 59 ans</c:v>
                </c:pt>
                <c:pt idx="14">
                  <c:v>60 à 64 ans</c:v>
                </c:pt>
                <c:pt idx="15">
                  <c:v>65 à 69 ans</c:v>
                </c:pt>
                <c:pt idx="16">
                  <c:v>70 à 74 ans</c:v>
                </c:pt>
                <c:pt idx="17">
                  <c:v>75 ans ou plus</c:v>
                </c:pt>
              </c:strCache>
            </c:strRef>
          </c:cat>
          <c:val>
            <c:numRef>
              <c:f>'Fig 5'!$E$5:$E$22</c:f>
              <c:numCache>
                <c:formatCode>0.0</c:formatCode>
                <c:ptCount val="18"/>
                <c:pt idx="0">
                  <c:v>1.07451972224536</c:v>
                </c:pt>
                <c:pt idx="1">
                  <c:v>2.9026069207952201</c:v>
                </c:pt>
                <c:pt idx="2">
                  <c:v>3.89478094759819</c:v>
                </c:pt>
                <c:pt idx="3">
                  <c:v>6.6843643348304003</c:v>
                </c:pt>
                <c:pt idx="4">
                  <c:v>7.5087269796222298</c:v>
                </c:pt>
                <c:pt idx="5">
                  <c:v>4.6976347481019296</c:v>
                </c:pt>
                <c:pt idx="6">
                  <c:v>3.2131359115843598</c:v>
                </c:pt>
                <c:pt idx="7">
                  <c:v>2.08259635805863</c:v>
                </c:pt>
                <c:pt idx="8">
                  <c:v>1.4856692901650499</c:v>
                </c:pt>
                <c:pt idx="9">
                  <c:v>1.1162890595193999</c:v>
                </c:pt>
                <c:pt idx="10">
                  <c:v>0.86827874471173905</c:v>
                </c:pt>
                <c:pt idx="11">
                  <c:v>0.67055752620535003</c:v>
                </c:pt>
                <c:pt idx="12">
                  <c:v>0.47789920006416098</c:v>
                </c:pt>
                <c:pt idx="13">
                  <c:v>0.289129890699866</c:v>
                </c:pt>
                <c:pt idx="14">
                  <c:v>0.18536581474258901</c:v>
                </c:pt>
                <c:pt idx="15">
                  <c:v>0.13201719733849299</c:v>
                </c:pt>
                <c:pt idx="16">
                  <c:v>8.6768154677250894E-2</c:v>
                </c:pt>
                <c:pt idx="17">
                  <c:v>8.6122280973941701E-2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726-428E-85CB-43D948F7A3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69295936"/>
        <c:axId val="62065788"/>
      </c:lineChart>
      <c:catAx>
        <c:axId val="692959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 rot="-2700000"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fr-FR"/>
          </a:p>
        </c:txPr>
        <c:crossAx val="62065788"/>
        <c:crosses val="autoZero"/>
        <c:auto val="1"/>
        <c:lblAlgn val="ctr"/>
        <c:lblOffset val="100"/>
        <c:noMultiLvlLbl val="0"/>
      </c:catAx>
      <c:valAx>
        <c:axId val="62065788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fr-FR"/>
          </a:p>
        </c:txPr>
        <c:crossAx val="69295936"/>
        <c:crosses val="autoZero"/>
        <c:crossBetween val="between"/>
      </c:valAx>
      <c:spPr>
        <a:noFill/>
        <a:ln w="0">
          <a:noFill/>
        </a:ln>
      </c:spPr>
    </c:plotArea>
    <c:legend>
      <c:legendPos val="b"/>
      <c:layout/>
      <c:overlay val="0"/>
      <c:spPr>
        <a:noFill/>
        <a:ln w="0"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</a:defRPr>
          </a:pPr>
          <a:endParaRPr lang="fr-FR"/>
        </a:p>
      </c:txPr>
    </c:legend>
    <c:plotVisOnly val="1"/>
    <c:dispBlanksAs val="gap"/>
    <c:showDLblsOverMax val="1"/>
  </c:chart>
  <c:spPr>
    <a:solidFill>
      <a:srgbClr val="FFFFFF"/>
    </a:solidFill>
    <a:ln w="9360"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3.44913646800439E-2"/>
          <c:y val="4.1208427189611797E-2"/>
          <c:w val="0.94594189877208801"/>
          <c:h val="0.68822048496091204"/>
        </c:manualLayout>
      </c:layout>
      <c:lineChart>
        <c:grouping val="standard"/>
        <c:varyColors val="0"/>
        <c:ser>
          <c:idx val="0"/>
          <c:order val="0"/>
          <c:tx>
            <c:strRef>
              <c:f>'Fig 5'!$I$4</c:f>
              <c:strCache>
                <c:ptCount val="1"/>
                <c:pt idx="0">
                  <c:v>Femmes</c:v>
                </c:pt>
              </c:strCache>
            </c:strRef>
          </c:tx>
          <c:spPr>
            <a:ln w="28440" cap="rnd">
              <a:solidFill>
                <a:srgbClr val="465F9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 5'!$B$5:$B$22</c:f>
              <c:strCache>
                <c:ptCount val="18"/>
                <c:pt idx="0">
                  <c:v>0 à 1 an</c:v>
                </c:pt>
                <c:pt idx="1">
                  <c:v>2 à 4 ans</c:v>
                </c:pt>
                <c:pt idx="2">
                  <c:v>5 à 9 ans </c:v>
                </c:pt>
                <c:pt idx="3">
                  <c:v>10 à 14 ans </c:v>
                </c:pt>
                <c:pt idx="4">
                  <c:v>15 à 17 ans</c:v>
                </c:pt>
                <c:pt idx="5">
                  <c:v>18 à 19 ans</c:v>
                </c:pt>
                <c:pt idx="6">
                  <c:v>20 à 24 ans</c:v>
                </c:pt>
                <c:pt idx="7">
                  <c:v>25 à 29 ans</c:v>
                </c:pt>
                <c:pt idx="8">
                  <c:v>30 à 34 ans</c:v>
                </c:pt>
                <c:pt idx="9">
                  <c:v>35 à 39 ans</c:v>
                </c:pt>
                <c:pt idx="10">
                  <c:v>40 à 44 ans</c:v>
                </c:pt>
                <c:pt idx="11">
                  <c:v>45 à 49 ans</c:v>
                </c:pt>
                <c:pt idx="12">
                  <c:v>50 à 54 ans</c:v>
                </c:pt>
                <c:pt idx="13">
                  <c:v>55 à 59 ans</c:v>
                </c:pt>
                <c:pt idx="14">
                  <c:v>60 à 64 ans</c:v>
                </c:pt>
                <c:pt idx="15">
                  <c:v>65 à 69 ans</c:v>
                </c:pt>
                <c:pt idx="16">
                  <c:v>70 à 74 ans</c:v>
                </c:pt>
                <c:pt idx="17">
                  <c:v>75 ans ou plus</c:v>
                </c:pt>
              </c:strCache>
            </c:strRef>
          </c:cat>
          <c:val>
            <c:numRef>
              <c:f>'Fig 5'!$I$5:$I$22</c:f>
              <c:numCache>
                <c:formatCode>0.0</c:formatCode>
                <c:ptCount val="18"/>
                <c:pt idx="0">
                  <c:v>0.88894808326377095</c:v>
                </c:pt>
                <c:pt idx="1">
                  <c:v>2.53079048690687</c:v>
                </c:pt>
                <c:pt idx="2">
                  <c:v>3.3011943893809801</c:v>
                </c:pt>
                <c:pt idx="3">
                  <c:v>4.8853731429201899</c:v>
                </c:pt>
                <c:pt idx="4">
                  <c:v>4.8737909325370996</c:v>
                </c:pt>
                <c:pt idx="5">
                  <c:v>3.2740089855288299</c:v>
                </c:pt>
                <c:pt idx="6">
                  <c:v>2.1958629178490101</c:v>
                </c:pt>
                <c:pt idx="7">
                  <c:v>1.23717836919025</c:v>
                </c:pt>
                <c:pt idx="8">
                  <c:v>0.79970983633322301</c:v>
                </c:pt>
                <c:pt idx="9">
                  <c:v>0.59436754202880204</c:v>
                </c:pt>
                <c:pt idx="10">
                  <c:v>0.445881674713555</c:v>
                </c:pt>
                <c:pt idx="11">
                  <c:v>0.37038820211087897</c:v>
                </c:pt>
                <c:pt idx="12">
                  <c:v>0.282925695442241</c:v>
                </c:pt>
                <c:pt idx="13">
                  <c:v>0.17242200439918601</c:v>
                </c:pt>
                <c:pt idx="14">
                  <c:v>0.112469477409896</c:v>
                </c:pt>
                <c:pt idx="15">
                  <c:v>8.6587749029475705E-2</c:v>
                </c:pt>
                <c:pt idx="16">
                  <c:v>5.85321341416438E-2</c:v>
                </c:pt>
                <c:pt idx="17">
                  <c:v>7.1558253950356907E-2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0B-4E89-89E3-E248D54D34CA}"/>
            </c:ext>
          </c:extLst>
        </c:ser>
        <c:ser>
          <c:idx val="1"/>
          <c:order val="1"/>
          <c:tx>
            <c:strRef>
              <c:f>'Fig 5'!$J$4</c:f>
              <c:strCache>
                <c:ptCount val="1"/>
                <c:pt idx="0">
                  <c:v>Hommes</c:v>
                </c:pt>
              </c:strCache>
            </c:strRef>
          </c:tx>
          <c:spPr>
            <a:ln w="28440" cap="rnd">
              <a:solidFill>
                <a:srgbClr val="FFCA0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 5'!$B$5:$B$22</c:f>
              <c:strCache>
                <c:ptCount val="18"/>
                <c:pt idx="0">
                  <c:v>0 à 1 an</c:v>
                </c:pt>
                <c:pt idx="1">
                  <c:v>2 à 4 ans</c:v>
                </c:pt>
                <c:pt idx="2">
                  <c:v>5 à 9 ans </c:v>
                </c:pt>
                <c:pt idx="3">
                  <c:v>10 à 14 ans </c:v>
                </c:pt>
                <c:pt idx="4">
                  <c:v>15 à 17 ans</c:v>
                </c:pt>
                <c:pt idx="5">
                  <c:v>18 à 19 ans</c:v>
                </c:pt>
                <c:pt idx="6">
                  <c:v>20 à 24 ans</c:v>
                </c:pt>
                <c:pt idx="7">
                  <c:v>25 à 29 ans</c:v>
                </c:pt>
                <c:pt idx="8">
                  <c:v>30 à 34 ans</c:v>
                </c:pt>
                <c:pt idx="9">
                  <c:v>35 à 39 ans</c:v>
                </c:pt>
                <c:pt idx="10">
                  <c:v>40 à 44 ans</c:v>
                </c:pt>
                <c:pt idx="11">
                  <c:v>45 à 49 ans</c:v>
                </c:pt>
                <c:pt idx="12">
                  <c:v>50 à 54 ans</c:v>
                </c:pt>
                <c:pt idx="13">
                  <c:v>55 à 59 ans</c:v>
                </c:pt>
                <c:pt idx="14">
                  <c:v>60 à 64 ans</c:v>
                </c:pt>
                <c:pt idx="15">
                  <c:v>65 à 69 ans</c:v>
                </c:pt>
                <c:pt idx="16">
                  <c:v>70 à 74 ans</c:v>
                </c:pt>
                <c:pt idx="17">
                  <c:v>75 ans ou plus</c:v>
                </c:pt>
              </c:strCache>
            </c:strRef>
          </c:cat>
          <c:val>
            <c:numRef>
              <c:f>'Fig 5'!$J$5:$J$22</c:f>
              <c:numCache>
                <c:formatCode>0.0</c:formatCode>
                <c:ptCount val="18"/>
                <c:pt idx="0">
                  <c:v>0.339318074392154</c:v>
                </c:pt>
                <c:pt idx="1">
                  <c:v>0.82254448968388305</c:v>
                </c:pt>
                <c:pt idx="2">
                  <c:v>0.97263558819277196</c:v>
                </c:pt>
                <c:pt idx="3">
                  <c:v>0.93070390822537596</c:v>
                </c:pt>
                <c:pt idx="4">
                  <c:v>0.55045557637533904</c:v>
                </c:pt>
                <c:pt idx="5">
                  <c:v>0.32037813906732798</c:v>
                </c:pt>
                <c:pt idx="6">
                  <c:v>0.191689755071874</c:v>
                </c:pt>
                <c:pt idx="7">
                  <c:v>0.12769483794942199</c:v>
                </c:pt>
                <c:pt idx="8">
                  <c:v>8.83814726171471E-2</c:v>
                </c:pt>
                <c:pt idx="9">
                  <c:v>6.43836140313679E-2</c:v>
                </c:pt>
                <c:pt idx="10">
                  <c:v>5.5860896898773403E-2</c:v>
                </c:pt>
                <c:pt idx="11">
                  <c:v>4.45307656208788E-2</c:v>
                </c:pt>
                <c:pt idx="12">
                  <c:v>3.0787201983231201E-2</c:v>
                </c:pt>
                <c:pt idx="13">
                  <c:v>1.43559459549575E-2</c:v>
                </c:pt>
                <c:pt idx="14">
                  <c:v>1.7578906093971901E-2</c:v>
                </c:pt>
                <c:pt idx="15">
                  <c:v>5.4320046106855098E-3</c:v>
                </c:pt>
                <c:pt idx="16">
                  <c:v>6.5123939737858402E-3</c:v>
                </c:pt>
                <c:pt idx="17">
                  <c:v>5.2486311569942597E-3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0B-4E89-89E3-E248D54D34CA}"/>
            </c:ext>
          </c:extLst>
        </c:ser>
        <c:ser>
          <c:idx val="2"/>
          <c:order val="2"/>
          <c:tx>
            <c:strRef>
              <c:f>'Fig 5'!$K$4</c:f>
              <c:strCache>
                <c:ptCount val="1"/>
                <c:pt idx="0">
                  <c:v>Ensemble</c:v>
                </c:pt>
              </c:strCache>
            </c:strRef>
          </c:tx>
          <c:spPr>
            <a:ln w="28440" cap="rnd">
              <a:solidFill>
                <a:srgbClr val="AEA39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 5'!$B$5:$B$22</c:f>
              <c:strCache>
                <c:ptCount val="18"/>
                <c:pt idx="0">
                  <c:v>0 à 1 an</c:v>
                </c:pt>
                <c:pt idx="1">
                  <c:v>2 à 4 ans</c:v>
                </c:pt>
                <c:pt idx="2">
                  <c:v>5 à 9 ans </c:v>
                </c:pt>
                <c:pt idx="3">
                  <c:v>10 à 14 ans </c:v>
                </c:pt>
                <c:pt idx="4">
                  <c:v>15 à 17 ans</c:v>
                </c:pt>
                <c:pt idx="5">
                  <c:v>18 à 19 ans</c:v>
                </c:pt>
                <c:pt idx="6">
                  <c:v>20 à 24 ans</c:v>
                </c:pt>
                <c:pt idx="7">
                  <c:v>25 à 29 ans</c:v>
                </c:pt>
                <c:pt idx="8">
                  <c:v>30 à 34 ans</c:v>
                </c:pt>
                <c:pt idx="9">
                  <c:v>35 à 39 ans</c:v>
                </c:pt>
                <c:pt idx="10">
                  <c:v>40 à 44 ans</c:v>
                </c:pt>
                <c:pt idx="11">
                  <c:v>45 à 49 ans</c:v>
                </c:pt>
                <c:pt idx="12">
                  <c:v>50 à 54 ans</c:v>
                </c:pt>
                <c:pt idx="13">
                  <c:v>55 à 59 ans</c:v>
                </c:pt>
                <c:pt idx="14">
                  <c:v>60 à 64 ans</c:v>
                </c:pt>
                <c:pt idx="15">
                  <c:v>65 à 69 ans</c:v>
                </c:pt>
                <c:pt idx="16">
                  <c:v>70 à 74 ans</c:v>
                </c:pt>
                <c:pt idx="17">
                  <c:v>75 ans ou plus</c:v>
                </c:pt>
              </c:strCache>
            </c:strRef>
          </c:cat>
          <c:val>
            <c:numRef>
              <c:f>'Fig 5'!$K$5:$K$22</c:f>
              <c:numCache>
                <c:formatCode>0.0</c:formatCode>
                <c:ptCount val="18"/>
                <c:pt idx="0">
                  <c:v>0.60806154824737402</c:v>
                </c:pt>
                <c:pt idx="1">
                  <c:v>1.6575634752333599</c:v>
                </c:pt>
                <c:pt idx="2">
                  <c:v>2.1093008787817999</c:v>
                </c:pt>
                <c:pt idx="3">
                  <c:v>2.8598801475970599</c:v>
                </c:pt>
                <c:pt idx="4">
                  <c:v>2.6472093586321201</c:v>
                </c:pt>
                <c:pt idx="5">
                  <c:v>1.7478176271666299</c:v>
                </c:pt>
                <c:pt idx="6">
                  <c:v>1.1716951179117601</c:v>
                </c:pt>
                <c:pt idx="7">
                  <c:v>0.68398350513938699</c:v>
                </c:pt>
                <c:pt idx="8">
                  <c:v>0.44984903602890902</c:v>
                </c:pt>
                <c:pt idx="9">
                  <c:v>0.33653524600279</c:v>
                </c:pt>
                <c:pt idx="10">
                  <c:v>0.255729093338811</c:v>
                </c:pt>
                <c:pt idx="11">
                  <c:v>0.209594502249277</c:v>
                </c:pt>
                <c:pt idx="12">
                  <c:v>0.15841840702910601</c:v>
                </c:pt>
                <c:pt idx="13">
                  <c:v>9.5322510840112104E-2</c:v>
                </c:pt>
                <c:pt idx="14">
                  <c:v>6.6872477470427696E-2</c:v>
                </c:pt>
                <c:pt idx="15">
                  <c:v>4.8584363567730403E-2</c:v>
                </c:pt>
                <c:pt idx="16">
                  <c:v>3.4707261870900397E-2</c:v>
                </c:pt>
                <c:pt idx="17">
                  <c:v>4.4890535344260497E-2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0B-4E89-89E3-E248D54D3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86216949"/>
        <c:axId val="10135390"/>
      </c:lineChart>
      <c:catAx>
        <c:axId val="86216949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 rot="-2700000"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fr-FR"/>
          </a:p>
        </c:txPr>
        <c:crossAx val="10135390"/>
        <c:crosses val="autoZero"/>
        <c:auto val="1"/>
        <c:lblAlgn val="ctr"/>
        <c:lblOffset val="100"/>
        <c:noMultiLvlLbl val="0"/>
      </c:catAx>
      <c:valAx>
        <c:axId val="10135390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fr-FR"/>
          </a:p>
        </c:txPr>
        <c:crossAx val="86216949"/>
        <c:crosses val="autoZero"/>
        <c:crossBetween val="between"/>
        <c:majorUnit val="1"/>
      </c:valAx>
      <c:spPr>
        <a:noFill/>
        <a:ln w="0">
          <a:noFill/>
        </a:ln>
      </c:spPr>
    </c:plotArea>
    <c:legend>
      <c:legendPos val="b"/>
      <c:layout/>
      <c:overlay val="0"/>
      <c:spPr>
        <a:noFill/>
        <a:ln w="0"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</a:defRPr>
          </a:pPr>
          <a:endParaRPr lang="fr-FR"/>
        </a:p>
      </c:txPr>
    </c:legend>
    <c:plotVisOnly val="1"/>
    <c:dispBlanksAs val="gap"/>
    <c:showDLblsOverMax val="1"/>
  </c:chart>
  <c:spPr>
    <a:solidFill>
      <a:srgbClr val="FFFFFF"/>
    </a:solidFill>
    <a:ln w="9360"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 5'!$F$4</c:f>
              <c:strCache>
                <c:ptCount val="1"/>
                <c:pt idx="0">
                  <c:v>Femmes</c:v>
                </c:pt>
              </c:strCache>
            </c:strRef>
          </c:tx>
          <c:spPr>
            <a:ln w="28440" cap="rnd">
              <a:solidFill>
                <a:srgbClr val="465F9D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 5'!$B$5:$B$22</c:f>
              <c:strCache>
                <c:ptCount val="18"/>
                <c:pt idx="0">
                  <c:v>0 à 1 an</c:v>
                </c:pt>
                <c:pt idx="1">
                  <c:v>2 à 4 ans</c:v>
                </c:pt>
                <c:pt idx="2">
                  <c:v>5 à 9 ans </c:v>
                </c:pt>
                <c:pt idx="3">
                  <c:v>10 à 14 ans </c:v>
                </c:pt>
                <c:pt idx="4">
                  <c:v>15 à 17 ans</c:v>
                </c:pt>
                <c:pt idx="5">
                  <c:v>18 à 19 ans</c:v>
                </c:pt>
                <c:pt idx="6">
                  <c:v>20 à 24 ans</c:v>
                </c:pt>
                <c:pt idx="7">
                  <c:v>25 à 29 ans</c:v>
                </c:pt>
                <c:pt idx="8">
                  <c:v>30 à 34 ans</c:v>
                </c:pt>
                <c:pt idx="9">
                  <c:v>35 à 39 ans</c:v>
                </c:pt>
                <c:pt idx="10">
                  <c:v>40 à 44 ans</c:v>
                </c:pt>
                <c:pt idx="11">
                  <c:v>45 à 49 ans</c:v>
                </c:pt>
                <c:pt idx="12">
                  <c:v>50 à 54 ans</c:v>
                </c:pt>
                <c:pt idx="13">
                  <c:v>55 à 59 ans</c:v>
                </c:pt>
                <c:pt idx="14">
                  <c:v>60 à 64 ans</c:v>
                </c:pt>
                <c:pt idx="15">
                  <c:v>65 à 69 ans</c:v>
                </c:pt>
                <c:pt idx="16">
                  <c:v>70 à 74 ans</c:v>
                </c:pt>
                <c:pt idx="17">
                  <c:v>75 ans ou plus</c:v>
                </c:pt>
              </c:strCache>
            </c:strRef>
          </c:cat>
          <c:val>
            <c:numRef>
              <c:f>'Fig 5'!$F$5:$F$22</c:f>
              <c:numCache>
                <c:formatCode>0.0</c:formatCode>
                <c:ptCount val="18"/>
                <c:pt idx="0">
                  <c:v>0.53584675402310999</c:v>
                </c:pt>
                <c:pt idx="1">
                  <c:v>1.5117765479443701</c:v>
                </c:pt>
                <c:pt idx="2">
                  <c:v>1.99953579404311</c:v>
                </c:pt>
                <c:pt idx="3">
                  <c:v>3.4270528017499799</c:v>
                </c:pt>
                <c:pt idx="4">
                  <c:v>5.6787168580241802</c:v>
                </c:pt>
                <c:pt idx="5">
                  <c:v>4.2693672896964303</c:v>
                </c:pt>
                <c:pt idx="6">
                  <c:v>2.75657468102419</c:v>
                </c:pt>
                <c:pt idx="7">
                  <c:v>1.73668650121426</c:v>
                </c:pt>
                <c:pt idx="8">
                  <c:v>1.2621337392496199</c:v>
                </c:pt>
                <c:pt idx="9">
                  <c:v>0.91035460719689199</c:v>
                </c:pt>
                <c:pt idx="10">
                  <c:v>0.66927289760034603</c:v>
                </c:pt>
                <c:pt idx="11">
                  <c:v>0.47335326215714701</c:v>
                </c:pt>
                <c:pt idx="12">
                  <c:v>0.30860664318238301</c:v>
                </c:pt>
                <c:pt idx="13">
                  <c:v>0.16360246453221999</c:v>
                </c:pt>
                <c:pt idx="14">
                  <c:v>0.10072567655585001</c:v>
                </c:pt>
                <c:pt idx="15">
                  <c:v>6.0276554573005202E-2</c:v>
                </c:pt>
                <c:pt idx="16">
                  <c:v>3.9021422761095798E-2</c:v>
                </c:pt>
                <c:pt idx="17">
                  <c:v>3.5308348988663002E-2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FF-47F3-A6CF-622C238221BA}"/>
            </c:ext>
          </c:extLst>
        </c:ser>
        <c:ser>
          <c:idx val="1"/>
          <c:order val="1"/>
          <c:tx>
            <c:strRef>
              <c:f>'Fig 5'!$G$4</c:f>
              <c:strCache>
                <c:ptCount val="1"/>
                <c:pt idx="0">
                  <c:v>Hommes</c:v>
                </c:pt>
              </c:strCache>
            </c:strRef>
          </c:tx>
          <c:spPr>
            <a:ln w="28440" cap="rnd">
              <a:solidFill>
                <a:srgbClr val="FFCA0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 5'!$B$5:$B$22</c:f>
              <c:strCache>
                <c:ptCount val="18"/>
                <c:pt idx="0">
                  <c:v>0 à 1 an</c:v>
                </c:pt>
                <c:pt idx="1">
                  <c:v>2 à 4 ans</c:v>
                </c:pt>
                <c:pt idx="2">
                  <c:v>5 à 9 ans </c:v>
                </c:pt>
                <c:pt idx="3">
                  <c:v>10 à 14 ans </c:v>
                </c:pt>
                <c:pt idx="4">
                  <c:v>15 à 17 ans</c:v>
                </c:pt>
                <c:pt idx="5">
                  <c:v>18 à 19 ans</c:v>
                </c:pt>
                <c:pt idx="6">
                  <c:v>20 à 24 ans</c:v>
                </c:pt>
                <c:pt idx="7">
                  <c:v>25 à 29 ans</c:v>
                </c:pt>
                <c:pt idx="8">
                  <c:v>30 à 34 ans</c:v>
                </c:pt>
                <c:pt idx="9">
                  <c:v>35 à 39 ans</c:v>
                </c:pt>
                <c:pt idx="10">
                  <c:v>40 à 44 ans</c:v>
                </c:pt>
                <c:pt idx="11">
                  <c:v>45 à 49 ans</c:v>
                </c:pt>
                <c:pt idx="12">
                  <c:v>50 à 54 ans</c:v>
                </c:pt>
                <c:pt idx="13">
                  <c:v>55 à 59 ans</c:v>
                </c:pt>
                <c:pt idx="14">
                  <c:v>60 à 64 ans</c:v>
                </c:pt>
                <c:pt idx="15">
                  <c:v>65 à 69 ans</c:v>
                </c:pt>
                <c:pt idx="16">
                  <c:v>70 à 74 ans</c:v>
                </c:pt>
                <c:pt idx="17">
                  <c:v>75 ans ou plus</c:v>
                </c:pt>
              </c:strCache>
            </c:strRef>
          </c:cat>
          <c:val>
            <c:numRef>
              <c:f>'Fig 5'!$G$5:$G$22</c:f>
              <c:numCache>
                <c:formatCode>0.0</c:formatCode>
                <c:ptCount val="18"/>
                <c:pt idx="0">
                  <c:v>0.16743642972189299</c:v>
                </c:pt>
                <c:pt idx="1">
                  <c:v>0.53890845875840598</c:v>
                </c:pt>
                <c:pt idx="2">
                  <c:v>0.70292987152834896</c:v>
                </c:pt>
                <c:pt idx="3">
                  <c:v>0.53868429445150601</c:v>
                </c:pt>
                <c:pt idx="4">
                  <c:v>0.36597857240090098</c:v>
                </c:pt>
                <c:pt idx="5">
                  <c:v>0.28207205722232198</c:v>
                </c:pt>
                <c:pt idx="6">
                  <c:v>0.17835051953852199</c:v>
                </c:pt>
                <c:pt idx="7">
                  <c:v>0.11603804776316801</c:v>
                </c:pt>
                <c:pt idx="8">
                  <c:v>9.5451990426518904E-2</c:v>
                </c:pt>
                <c:pt idx="9">
                  <c:v>6.6319963325544407E-2</c:v>
                </c:pt>
                <c:pt idx="10">
                  <c:v>4.5919550840517097E-2</c:v>
                </c:pt>
                <c:pt idx="11">
                  <c:v>3.4743784165740602E-2</c:v>
                </c:pt>
                <c:pt idx="12">
                  <c:v>2.6325288652328201E-2</c:v>
                </c:pt>
                <c:pt idx="13">
                  <c:v>1.1114280739322E-2</c:v>
                </c:pt>
                <c:pt idx="14">
                  <c:v>8.7894530469859698E-3</c:v>
                </c:pt>
                <c:pt idx="15">
                  <c:v>5.4320046106855098E-3</c:v>
                </c:pt>
                <c:pt idx="16">
                  <c:v>5.9203581579871296E-4</c:v>
                </c:pt>
                <c:pt idx="17">
                  <c:v>4.54881366939502E-3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FF-47F3-A6CF-622C238221BA}"/>
            </c:ext>
          </c:extLst>
        </c:ser>
        <c:ser>
          <c:idx val="2"/>
          <c:order val="2"/>
          <c:tx>
            <c:strRef>
              <c:f>'Fig 5'!$H$4</c:f>
              <c:strCache>
                <c:ptCount val="1"/>
                <c:pt idx="0">
                  <c:v>Ensemble</c:v>
                </c:pt>
              </c:strCache>
            </c:strRef>
          </c:tx>
          <c:spPr>
            <a:ln w="28440" cap="rnd">
              <a:solidFill>
                <a:srgbClr val="AEA397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 5'!$B$5:$B$22</c:f>
              <c:strCache>
                <c:ptCount val="18"/>
                <c:pt idx="0">
                  <c:v>0 à 1 an</c:v>
                </c:pt>
                <c:pt idx="1">
                  <c:v>2 à 4 ans</c:v>
                </c:pt>
                <c:pt idx="2">
                  <c:v>5 à 9 ans </c:v>
                </c:pt>
                <c:pt idx="3">
                  <c:v>10 à 14 ans </c:v>
                </c:pt>
                <c:pt idx="4">
                  <c:v>15 à 17 ans</c:v>
                </c:pt>
                <c:pt idx="5">
                  <c:v>18 à 19 ans</c:v>
                </c:pt>
                <c:pt idx="6">
                  <c:v>20 à 24 ans</c:v>
                </c:pt>
                <c:pt idx="7">
                  <c:v>25 à 29 ans</c:v>
                </c:pt>
                <c:pt idx="8">
                  <c:v>30 à 34 ans</c:v>
                </c:pt>
                <c:pt idx="9">
                  <c:v>35 à 39 ans</c:v>
                </c:pt>
                <c:pt idx="10">
                  <c:v>40 à 44 ans</c:v>
                </c:pt>
                <c:pt idx="11">
                  <c:v>45 à 49 ans</c:v>
                </c:pt>
                <c:pt idx="12">
                  <c:v>50 à 54 ans</c:v>
                </c:pt>
                <c:pt idx="13">
                  <c:v>55 à 59 ans</c:v>
                </c:pt>
                <c:pt idx="14">
                  <c:v>60 à 64 ans</c:v>
                </c:pt>
                <c:pt idx="15">
                  <c:v>65 à 69 ans</c:v>
                </c:pt>
                <c:pt idx="16">
                  <c:v>70 à 74 ans</c:v>
                </c:pt>
                <c:pt idx="17">
                  <c:v>75 ans ou plus</c:v>
                </c:pt>
              </c:strCache>
            </c:strRef>
          </c:cat>
          <c:val>
            <c:numRef>
              <c:f>'Fig 5'!$H$5:$H$22</c:f>
              <c:numCache>
                <c:formatCode>0.0</c:formatCode>
                <c:ptCount val="18"/>
                <c:pt idx="0">
                  <c:v>0.34757191861213599</c:v>
                </c:pt>
                <c:pt idx="1">
                  <c:v>1.01446252194728</c:v>
                </c:pt>
                <c:pt idx="2">
                  <c:v>1.3358565328360399</c:v>
                </c:pt>
                <c:pt idx="3">
                  <c:v>1.9476951532976301</c:v>
                </c:pt>
                <c:pt idx="4">
                  <c:v>2.9425781597182898</c:v>
                </c:pt>
                <c:pt idx="5">
                  <c:v>2.2090639398952301</c:v>
                </c:pt>
                <c:pt idx="6">
                  <c:v>1.43905670590326</c:v>
                </c:pt>
                <c:pt idx="7">
                  <c:v>0.92862186966587301</c:v>
                </c:pt>
                <c:pt idx="8">
                  <c:v>0.68831125280845196</c:v>
                </c:pt>
                <c:pt idx="9">
                  <c:v>0.49973953255277898</c:v>
                </c:pt>
                <c:pt idx="10">
                  <c:v>0.36536024797413202</c:v>
                </c:pt>
                <c:pt idx="11">
                  <c:v>0.256922293079759</c:v>
                </c:pt>
                <c:pt idx="12">
                  <c:v>0.16921465451787701</c:v>
                </c:pt>
                <c:pt idx="13">
                  <c:v>8.9223677208161795E-2</c:v>
                </c:pt>
                <c:pt idx="14">
                  <c:v>5.6548305510080998E-2</c:v>
                </c:pt>
                <c:pt idx="15">
                  <c:v>3.4594101807389199E-2</c:v>
                </c:pt>
                <c:pt idx="16">
                  <c:v>2.1420888185946299E-2</c:v>
                </c:pt>
                <c:pt idx="17">
                  <c:v>2.29377970567851E-2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CFF-47F3-A6CF-622C2382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9935568"/>
        <c:axId val="98919606"/>
      </c:lineChart>
      <c:catAx>
        <c:axId val="99355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 rot="-2700000"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fr-FR"/>
          </a:p>
        </c:txPr>
        <c:crossAx val="98919606"/>
        <c:crosses val="autoZero"/>
        <c:auto val="1"/>
        <c:lblAlgn val="ctr"/>
        <c:lblOffset val="100"/>
        <c:noMultiLvlLbl val="0"/>
      </c:catAx>
      <c:valAx>
        <c:axId val="98919606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fr-FR"/>
          </a:p>
        </c:txPr>
        <c:crossAx val="9935568"/>
        <c:crosses val="autoZero"/>
        <c:crossBetween val="between"/>
      </c:valAx>
      <c:spPr>
        <a:noFill/>
        <a:ln w="0">
          <a:noFill/>
        </a:ln>
      </c:spPr>
    </c:plotArea>
    <c:legend>
      <c:legendPos val="b"/>
      <c:layout/>
      <c:overlay val="0"/>
      <c:spPr>
        <a:noFill/>
        <a:ln w="0"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</a:defRPr>
          </a:pPr>
          <a:endParaRPr lang="fr-FR"/>
        </a:p>
      </c:txPr>
    </c:legend>
    <c:plotVisOnly val="1"/>
    <c:dispBlanksAs val="gap"/>
    <c:showDLblsOverMax val="1"/>
  </c:chart>
  <c:spPr>
    <a:solidFill>
      <a:srgbClr val="FFFFFF"/>
    </a:solidFill>
    <a:ln w="9360"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4.5284431137724603E-2"/>
          <c:y val="3.0537394354967301E-2"/>
          <c:w val="0.76035429141716604"/>
          <c:h val="0.5342050709615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 6'!$H$4</c:f>
              <c:strCache>
                <c:ptCount val="1"/>
                <c:pt idx="0">
                  <c:v>France</c:v>
                </c:pt>
              </c:strCache>
            </c:strRef>
          </c:tx>
          <c:spPr>
            <a:solidFill>
              <a:srgbClr val="465F9D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wrap="square"/>
              <a:lstStyle/>
              <a:p>
                <a:pPr>
                  <a:defRPr sz="900" b="0" strike="noStrike" spc="-1">
                    <a:solidFill>
                      <a:srgbClr val="404040"/>
                    </a:solidFill>
                    <a:latin typeface="Calibri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'Fig 6'!$B$5:$B$14</c:f>
              <c:strCache>
                <c:ptCount val="10"/>
                <c:pt idx="0">
                  <c:v>Communes rurales</c:v>
                </c:pt>
                <c:pt idx="1">
                  <c:v>de 2 000 à 5 000 habitants</c:v>
                </c:pt>
                <c:pt idx="2">
                  <c:v>de 5 000 à 10 000 habitants</c:v>
                </c:pt>
                <c:pt idx="3">
                  <c:v>de 10 000 à 20 000 habitants</c:v>
                </c:pt>
                <c:pt idx="4">
                  <c:v>de 20 000 à 50 000 habitants</c:v>
                </c:pt>
                <c:pt idx="5">
                  <c:v>de 50 000 à 100 000 habitants</c:v>
                </c:pt>
                <c:pt idx="6">
                  <c:v>de 100 000 à 200 000 habitants</c:v>
                </c:pt>
                <c:pt idx="7">
                  <c:v>de 200 000 à 2 000 000 habitants</c:v>
                </c:pt>
                <c:pt idx="8">
                  <c:v>Unité urbaine de Paris</c:v>
                </c:pt>
                <c:pt idx="9">
                  <c:v>France</c:v>
                </c:pt>
              </c:strCache>
            </c:strRef>
          </c:cat>
          <c:val>
            <c:numRef>
              <c:f>'Fig 6'!$H$5:$H$14</c:f>
              <c:numCache>
                <c:formatCode>0.0</c:formatCode>
                <c:ptCount val="10"/>
                <c:pt idx="0">
                  <c:v>1.3904233769247665</c:v>
                </c:pt>
                <c:pt idx="1">
                  <c:v>1.6729302777338984</c:v>
                </c:pt>
                <c:pt idx="2">
                  <c:v>1.9505897245619916</c:v>
                </c:pt>
                <c:pt idx="3">
                  <c:v>2.0973118849327816</c:v>
                </c:pt>
                <c:pt idx="4">
                  <c:v>2.0639928880598104</c:v>
                </c:pt>
                <c:pt idx="5">
                  <c:v>1.9740849384415771</c:v>
                </c:pt>
                <c:pt idx="6">
                  <c:v>2.0983093576653395</c:v>
                </c:pt>
                <c:pt idx="7">
                  <c:v>1.8371395167553686</c:v>
                </c:pt>
                <c:pt idx="8">
                  <c:v>1.8458357539692185</c:v>
                </c:pt>
                <c:pt idx="9">
                  <c:v>1.7955193055815928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F6-4E4A-AC03-C1A8C3BFD9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-27"/>
        <c:axId val="27863823"/>
        <c:axId val="56656168"/>
      </c:barChart>
      <c:lineChart>
        <c:grouping val="standard"/>
        <c:varyColors val="0"/>
        <c:ser>
          <c:idx val="1"/>
          <c:order val="1"/>
          <c:tx>
            <c:strRef>
              <c:f>'Fig 6'!$I$4</c:f>
              <c:strCache>
                <c:ptCount val="1"/>
                <c:pt idx="0">
                  <c:v>France métropolitaine</c:v>
                </c:pt>
              </c:strCache>
            </c:strRef>
          </c:tx>
          <c:spPr>
            <a:ln w="28440">
              <a:noFill/>
            </a:ln>
          </c:spPr>
          <c:marker>
            <c:symbol val="circle"/>
            <c:size val="7"/>
            <c:spPr>
              <a:solidFill>
                <a:srgbClr val="FFCA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 6'!$B$5:$B$14</c:f>
              <c:strCache>
                <c:ptCount val="10"/>
                <c:pt idx="0">
                  <c:v>Communes rurales</c:v>
                </c:pt>
                <c:pt idx="1">
                  <c:v>de 2 000 à 5 000 habitants</c:v>
                </c:pt>
                <c:pt idx="2">
                  <c:v>de 5 000 à 10 000 habitants</c:v>
                </c:pt>
                <c:pt idx="3">
                  <c:v>de 10 000 à 20 000 habitants</c:v>
                </c:pt>
                <c:pt idx="4">
                  <c:v>de 20 000 à 50 000 habitants</c:v>
                </c:pt>
                <c:pt idx="5">
                  <c:v>de 50 000 à 100 000 habitants</c:v>
                </c:pt>
                <c:pt idx="6">
                  <c:v>de 100 000 à 200 000 habitants</c:v>
                </c:pt>
                <c:pt idx="7">
                  <c:v>de 200 000 à 2 000 000 habitants</c:v>
                </c:pt>
                <c:pt idx="8">
                  <c:v>Unité urbaine de Paris</c:v>
                </c:pt>
                <c:pt idx="9">
                  <c:v>France</c:v>
                </c:pt>
              </c:strCache>
            </c:strRef>
          </c:cat>
          <c:val>
            <c:numRef>
              <c:f>'Fig 6'!$I$5:$I$14</c:f>
              <c:numCache>
                <c:formatCode>0.0</c:formatCode>
                <c:ptCount val="10"/>
                <c:pt idx="0">
                  <c:v>1.3884433689773183</c:v>
                </c:pt>
                <c:pt idx="1">
                  <c:v>1.6660744231860205</c:v>
                </c:pt>
                <c:pt idx="2">
                  <c:v>1.943952178104601</c:v>
                </c:pt>
                <c:pt idx="3">
                  <c:v>2.1083876458298914</c:v>
                </c:pt>
                <c:pt idx="4">
                  <c:v>2.0218750115876505</c:v>
                </c:pt>
                <c:pt idx="5">
                  <c:v>1.973605238002901</c:v>
                </c:pt>
                <c:pt idx="6">
                  <c:v>1.9574066647411217</c:v>
                </c:pt>
                <c:pt idx="7">
                  <c:v>1.8440067093888435</c:v>
                </c:pt>
                <c:pt idx="9">
                  <c:v>1.7809668902202562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F6-4E4A-AC03-C1A8C3BFD9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marker val="1"/>
        <c:smooth val="0"/>
        <c:axId val="5577840"/>
        <c:axId val="46734776"/>
      </c:lineChart>
      <c:catAx>
        <c:axId val="27863823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fr-FR"/>
          </a:p>
        </c:txPr>
        <c:crossAx val="56656168"/>
        <c:crosses val="autoZero"/>
        <c:auto val="1"/>
        <c:lblAlgn val="ctr"/>
        <c:lblOffset val="100"/>
        <c:noMultiLvlLbl val="0"/>
      </c:catAx>
      <c:valAx>
        <c:axId val="56656168"/>
        <c:scaling>
          <c:orientation val="minMax"/>
        </c:scaling>
        <c:delete val="1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.0" sourceLinked="1"/>
        <c:majorTickMark val="none"/>
        <c:minorTickMark val="none"/>
        <c:tickLblPos val="nextTo"/>
        <c:crossAx val="27863823"/>
        <c:crosses val="autoZero"/>
        <c:crossBetween val="between"/>
      </c:valAx>
      <c:catAx>
        <c:axId val="55778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6734776"/>
        <c:crosses val="autoZero"/>
        <c:auto val="1"/>
        <c:lblAlgn val="ctr"/>
        <c:lblOffset val="100"/>
        <c:noMultiLvlLbl val="0"/>
      </c:catAx>
      <c:valAx>
        <c:axId val="46734776"/>
        <c:scaling>
          <c:orientation val="minMax"/>
        </c:scaling>
        <c:delete val="0"/>
        <c:axPos val="r"/>
        <c:numFmt formatCode="0.0" sourceLinked="0"/>
        <c:majorTickMark val="out"/>
        <c:minorTickMark val="none"/>
        <c:tickLblPos val="nextTo"/>
        <c:spPr>
          <a:ln w="6480">
            <a:noFill/>
          </a:ln>
        </c:spPr>
        <c:txPr>
          <a:bodyPr rot="-5400000"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fr-FR"/>
          </a:p>
        </c:txPr>
        <c:crossAx val="5577840"/>
        <c:crosses val="max"/>
        <c:crossBetween val="between"/>
      </c:valAx>
      <c:spPr>
        <a:noFill/>
        <a:ln w="0">
          <a:noFill/>
        </a:ln>
      </c:spPr>
    </c:plotArea>
    <c:legend>
      <c:legendPos val="b"/>
      <c:layout>
        <c:manualLayout>
          <c:xMode val="edge"/>
          <c:yMode val="edge"/>
          <c:x val="0.88252713781147696"/>
          <c:y val="0.21368973423144899"/>
          <c:w val="8.2682025857878899E-2"/>
          <c:h val="0.48054237139745998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</a:defRPr>
          </a:pPr>
          <a:endParaRPr lang="fr-FR"/>
        </a:p>
      </c:txPr>
    </c:legend>
    <c:plotVisOnly val="1"/>
    <c:dispBlanksAs val="gap"/>
    <c:showDLblsOverMax val="1"/>
  </c:chart>
  <c:spPr>
    <a:solidFill>
      <a:srgbClr val="FFFFFF"/>
    </a:solidFill>
    <a:ln w="9360"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307082543511977"/>
          <c:y val="8.3333333333333301E-2"/>
          <c:w val="0.36627606410477298"/>
          <c:h val="0.61044337606837595"/>
        </c:manualLayout>
      </c:layout>
      <c:pieChart>
        <c:varyColors val="1"/>
        <c:ser>
          <c:idx val="0"/>
          <c:order val="0"/>
          <c:spPr>
            <a:solidFill>
              <a:srgbClr val="465F9D"/>
            </a:solidFill>
            <a:ln w="0">
              <a:noFill/>
            </a:ln>
          </c:spPr>
          <c:dPt>
            <c:idx val="0"/>
            <c:bubble3D val="0"/>
            <c:spPr>
              <a:gradFill>
                <a:gsLst>
                  <a:gs pos="0">
                    <a:srgbClr val="6072A8"/>
                  </a:gs>
                  <a:gs pos="100000">
                    <a:srgbClr val="425CA0"/>
                  </a:gs>
                </a:gsLst>
                <a:lin ang="5400000"/>
              </a:gra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1-A5A4-407F-A6E9-6A61366AD5A3}"/>
              </c:ext>
            </c:extLst>
          </c:dPt>
          <c:dPt>
            <c:idx val="1"/>
            <c:bubble3D val="0"/>
            <c:spPr>
              <a:gradFill>
                <a:gsLst>
                  <a:gs pos="0">
                    <a:srgbClr val="FFCE4B"/>
                  </a:gs>
                  <a:gs pos="100000">
                    <a:srgbClr val="FFC900"/>
                  </a:gs>
                </a:gsLst>
                <a:lin ang="5400000"/>
              </a:gra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3-A5A4-407F-A6E9-6A61366AD5A3}"/>
              </c:ext>
            </c:extLst>
          </c:dPt>
          <c:dPt>
            <c:idx val="2"/>
            <c:bubble3D val="0"/>
            <c:spPr>
              <a:gradFill>
                <a:gsLst>
                  <a:gs pos="0">
                    <a:srgbClr val="57D17B"/>
                  </a:gs>
                  <a:gs pos="100000">
                    <a:srgbClr val="2BD267"/>
                  </a:gs>
                </a:gsLst>
                <a:lin ang="5400000"/>
              </a:gra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5-A5A4-407F-A6E9-6A61366AD5A3}"/>
              </c:ext>
            </c:extLst>
          </c:dPt>
          <c:dPt>
            <c:idx val="3"/>
            <c:bubble3D val="0"/>
            <c:spPr>
              <a:gradFill>
                <a:gsLst>
                  <a:gs pos="0">
                    <a:srgbClr val="D47564"/>
                  </a:gs>
                  <a:gs pos="100000">
                    <a:srgbClr val="D45C42"/>
                  </a:gs>
                </a:gsLst>
                <a:lin ang="5400000"/>
              </a:gra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7-A5A4-407F-A6E9-6A61366AD5A3}"/>
              </c:ext>
            </c:extLst>
          </c:dPt>
          <c:dPt>
            <c:idx val="4"/>
            <c:bubble3D val="0"/>
            <c:spPr>
              <a:gradFill>
                <a:gsLst>
                  <a:gs pos="0">
                    <a:srgbClr val="7F92C5"/>
                  </a:gs>
                  <a:gs pos="100000">
                    <a:srgbClr val="6982C1"/>
                  </a:gs>
                </a:gsLst>
                <a:lin ang="5400000"/>
              </a:gra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9-A5A4-407F-A6E9-6A61366AD5A3}"/>
              </c:ext>
            </c:extLst>
          </c:dPt>
          <c:dPt>
            <c:idx val="5"/>
            <c:bubble3D val="0"/>
            <c:spPr>
              <a:gradFill>
                <a:gsLst>
                  <a:gs pos="0">
                    <a:srgbClr val="CCA551"/>
                  </a:gs>
                  <a:gs pos="100000">
                    <a:srgbClr val="CA9B21"/>
                  </a:gs>
                </a:gsLst>
                <a:lin ang="5400000"/>
              </a:gra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B-A5A4-407F-A6E9-6A61366AD5A3}"/>
              </c:ext>
            </c:extLst>
          </c:dPt>
          <c:dPt>
            <c:idx val="6"/>
            <c:bubble3D val="0"/>
            <c:spPr>
              <a:gradFill>
                <a:gsLst>
                  <a:gs pos="0">
                    <a:srgbClr val="525A73"/>
                  </a:gs>
                  <a:gs pos="100000">
                    <a:srgbClr val="273760"/>
                  </a:gs>
                </a:gsLst>
                <a:lin ang="5400000"/>
              </a:gra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D-A5A4-407F-A6E9-6A61366AD5A3}"/>
              </c:ext>
            </c:extLst>
          </c:dPt>
          <c:dLbls>
            <c:dLbl>
              <c:idx val="0"/>
              <c:layout/>
              <c:spPr/>
              <c:txPr>
                <a:bodyPr wrap="square"/>
                <a:lstStyle/>
                <a:p>
                  <a:pPr>
                    <a:defRPr sz="900" b="0" strike="noStrike" spc="-1">
                      <a:solidFill>
                        <a:srgbClr val="000000"/>
                      </a:solidFill>
                      <a:latin typeface="Calibri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5A4-407F-A6E9-6A61366AD5A3}"/>
                </c:ext>
              </c:extLst>
            </c:dLbl>
            <c:dLbl>
              <c:idx val="1"/>
              <c:layout/>
              <c:spPr/>
              <c:txPr>
                <a:bodyPr wrap="square"/>
                <a:lstStyle/>
                <a:p>
                  <a:pPr>
                    <a:defRPr sz="900" b="0" strike="noStrike" spc="-1">
                      <a:solidFill>
                        <a:srgbClr val="000000"/>
                      </a:solidFill>
                      <a:latin typeface="Calibri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5A4-407F-A6E9-6A61366AD5A3}"/>
                </c:ext>
              </c:extLst>
            </c:dLbl>
            <c:dLbl>
              <c:idx val="2"/>
              <c:layout/>
              <c:spPr/>
              <c:txPr>
                <a:bodyPr wrap="square"/>
                <a:lstStyle/>
                <a:p>
                  <a:pPr>
                    <a:defRPr sz="900" b="0" strike="noStrike" spc="-1">
                      <a:solidFill>
                        <a:srgbClr val="000000"/>
                      </a:solidFill>
                      <a:latin typeface="Calibri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5A4-407F-A6E9-6A61366AD5A3}"/>
                </c:ext>
              </c:extLst>
            </c:dLbl>
            <c:dLbl>
              <c:idx val="3"/>
              <c:layout/>
              <c:spPr/>
              <c:txPr>
                <a:bodyPr wrap="square"/>
                <a:lstStyle/>
                <a:p>
                  <a:pPr>
                    <a:defRPr sz="900" b="0" strike="noStrike" spc="-1">
                      <a:solidFill>
                        <a:srgbClr val="000000"/>
                      </a:solidFill>
                      <a:latin typeface="Calibri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5A4-407F-A6E9-6A61366AD5A3}"/>
                </c:ext>
              </c:extLst>
            </c:dLbl>
            <c:dLbl>
              <c:idx val="4"/>
              <c:layout/>
              <c:spPr/>
              <c:txPr>
                <a:bodyPr wrap="square"/>
                <a:lstStyle/>
                <a:p>
                  <a:pPr>
                    <a:defRPr sz="900" b="0" strike="noStrike" spc="-1">
                      <a:solidFill>
                        <a:srgbClr val="000000"/>
                      </a:solidFill>
                      <a:latin typeface="Calibri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A5A4-407F-A6E9-6A61366AD5A3}"/>
                </c:ext>
              </c:extLst>
            </c:dLbl>
            <c:dLbl>
              <c:idx val="5"/>
              <c:layout/>
              <c:spPr/>
              <c:txPr>
                <a:bodyPr wrap="square"/>
                <a:lstStyle/>
                <a:p>
                  <a:pPr>
                    <a:defRPr sz="900" b="0" strike="noStrike" spc="-1">
                      <a:solidFill>
                        <a:srgbClr val="000000"/>
                      </a:solidFill>
                      <a:latin typeface="Calibri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A5A4-407F-A6E9-6A61366AD5A3}"/>
                </c:ext>
              </c:extLst>
            </c:dLbl>
            <c:dLbl>
              <c:idx val="6"/>
              <c:layout/>
              <c:spPr/>
              <c:txPr>
                <a:bodyPr wrap="square"/>
                <a:lstStyle/>
                <a:p>
                  <a:pPr>
                    <a:defRPr sz="900" b="0" strike="noStrike" spc="-1">
                      <a:solidFill>
                        <a:srgbClr val="000000"/>
                      </a:solidFill>
                      <a:latin typeface="Calibri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A5A4-407F-A6E9-6A61366AD5A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'Fig 8'!$B$23:$H$23</c:f>
              <c:strCache>
                <c:ptCount val="7"/>
                <c:pt idx="0">
                  <c:v>France</c:v>
                </c:pt>
                <c:pt idx="1">
                  <c:v>UE27 hors France</c:v>
                </c:pt>
                <c:pt idx="2">
                  <c:v>Europe hors UE27</c:v>
                </c:pt>
                <c:pt idx="3">
                  <c:v>Afrique</c:v>
                </c:pt>
                <c:pt idx="4">
                  <c:v>Asie</c:v>
                </c:pt>
                <c:pt idx="5">
                  <c:v>Amérique ou Océanie</c:v>
                </c:pt>
                <c:pt idx="6">
                  <c:v>Indéterminée</c:v>
                </c:pt>
              </c:strCache>
            </c:strRef>
          </c:cat>
          <c:val>
            <c:numRef>
              <c:f>'Fig 8'!$B$24:$H$24</c:f>
              <c:numCache>
                <c:formatCode>0</c:formatCode>
                <c:ptCount val="7"/>
                <c:pt idx="0">
                  <c:v>92.907769999999999</c:v>
                </c:pt>
                <c:pt idx="1">
                  <c:v>1.2699</c:v>
                </c:pt>
                <c:pt idx="2">
                  <c:v>0.52100000000000002</c:v>
                </c:pt>
                <c:pt idx="3">
                  <c:v>2.6966999999999999</c:v>
                </c:pt>
                <c:pt idx="4">
                  <c:v>0.65417000000000003</c:v>
                </c:pt>
                <c:pt idx="5">
                  <c:v>1.0265</c:v>
                </c:pt>
                <c:pt idx="6">
                  <c:v>0.92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5A4-407F-A6E9-6A61366AD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0">
          <a:noFill/>
        </a:ln>
      </c:spPr>
    </c:plotArea>
    <c:legend>
      <c:legendPos val="b"/>
      <c:layout/>
      <c:overlay val="0"/>
      <c:spPr>
        <a:noFill/>
        <a:ln w="0">
          <a:noFill/>
        </a:ln>
      </c:spPr>
      <c:txPr>
        <a:bodyPr/>
        <a:lstStyle/>
        <a:p>
          <a:pPr>
            <a:defRPr sz="900" b="0" strike="noStrike" spc="-1">
              <a:solidFill>
                <a:srgbClr val="000000"/>
              </a:solidFill>
              <a:latin typeface="Calibri"/>
            </a:defRPr>
          </a:pPr>
          <a:endParaRPr lang="fr-FR"/>
        </a:p>
      </c:txPr>
    </c:legend>
    <c:plotVisOnly val="1"/>
    <c:dispBlanksAs val="gap"/>
    <c:showDLblsOverMax val="1"/>
  </c:chart>
  <c:spPr>
    <a:solidFill>
      <a:srgbClr val="FFFFFF"/>
    </a:solidFill>
    <a:ln w="9360"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272520</xdr:colOff>
      <xdr:row>2</xdr:row>
      <xdr:rowOff>59040</xdr:rowOff>
    </xdr:from>
    <xdr:to>
      <xdr:col>7</xdr:col>
      <xdr:colOff>1239480</xdr:colOff>
      <xdr:row>21</xdr:row>
      <xdr:rowOff>149040</xdr:rowOff>
    </xdr:to>
    <xdr:graphicFrame macro="">
      <xdr:nvGraphicFramePr>
        <xdr:cNvPr id="2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152280</xdr:colOff>
      <xdr:row>1</xdr:row>
      <xdr:rowOff>142920</xdr:rowOff>
    </xdr:from>
    <xdr:to>
      <xdr:col>11</xdr:col>
      <xdr:colOff>266400</xdr:colOff>
      <xdr:row>12</xdr:row>
      <xdr:rowOff>123480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190530</xdr:colOff>
      <xdr:row>13</xdr:row>
      <xdr:rowOff>25550</xdr:rowOff>
    </xdr:from>
    <xdr:to>
      <xdr:col>11</xdr:col>
      <xdr:colOff>266700</xdr:colOff>
      <xdr:row>24</xdr:row>
      <xdr:rowOff>6110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111126</xdr:colOff>
      <xdr:row>2</xdr:row>
      <xdr:rowOff>174625</xdr:rowOff>
    </xdr:from>
    <xdr:to>
      <xdr:col>11</xdr:col>
      <xdr:colOff>492125</xdr:colOff>
      <xdr:row>29</xdr:row>
      <xdr:rowOff>95250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133200</xdr:colOff>
      <xdr:row>3</xdr:row>
      <xdr:rowOff>24480</xdr:rowOff>
    </xdr:from>
    <xdr:to>
      <xdr:col>4</xdr:col>
      <xdr:colOff>209160</xdr:colOff>
      <xdr:row>19</xdr:row>
      <xdr:rowOff>126720</xdr:rowOff>
    </xdr:to>
    <xdr:graphicFrame macro="">
      <xdr:nvGraphicFramePr>
        <xdr:cNvPr id="4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403920</xdr:colOff>
      <xdr:row>3</xdr:row>
      <xdr:rowOff>31320</xdr:rowOff>
    </xdr:from>
    <xdr:to>
      <xdr:col>10</xdr:col>
      <xdr:colOff>542160</xdr:colOff>
      <xdr:row>23</xdr:row>
      <xdr:rowOff>92160</xdr:rowOff>
    </xdr:to>
    <xdr:graphicFrame macro="">
      <xdr:nvGraphicFramePr>
        <xdr:cNvPr id="5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153000</xdr:colOff>
      <xdr:row>4</xdr:row>
      <xdr:rowOff>73800</xdr:rowOff>
    </xdr:from>
    <xdr:to>
      <xdr:col>22</xdr:col>
      <xdr:colOff>436680</xdr:colOff>
      <xdr:row>19</xdr:row>
      <xdr:rowOff>15120</xdr:rowOff>
    </xdr:to>
    <xdr:graphicFrame macro="">
      <xdr:nvGraphicFramePr>
        <xdr:cNvPr id="6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13</xdr:col>
      <xdr:colOff>86035</xdr:colOff>
      <xdr:row>35</xdr:row>
      <xdr:rowOff>97118</xdr:rowOff>
    </xdr:from>
    <xdr:to>
      <xdr:col>22</xdr:col>
      <xdr:colOff>376915</xdr:colOff>
      <xdr:row>50</xdr:row>
      <xdr:rowOff>60827</xdr:rowOff>
    </xdr:to>
    <xdr:graphicFrame macro="">
      <xdr:nvGraphicFramePr>
        <xdr:cNvPr id="7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13</xdr:col>
      <xdr:colOff>164520</xdr:colOff>
      <xdr:row>21</xdr:row>
      <xdr:rowOff>43920</xdr:rowOff>
    </xdr:from>
    <xdr:to>
      <xdr:col>22</xdr:col>
      <xdr:colOff>470520</xdr:colOff>
      <xdr:row>35</xdr:row>
      <xdr:rowOff>157242</xdr:rowOff>
    </xdr:to>
    <xdr:graphicFrame macro="">
      <xdr:nvGraphicFramePr>
        <xdr:cNvPr id="8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488880</xdr:colOff>
      <xdr:row>0</xdr:row>
      <xdr:rowOff>171360</xdr:rowOff>
    </xdr:from>
    <xdr:to>
      <xdr:col>14</xdr:col>
      <xdr:colOff>145800</xdr:colOff>
      <xdr:row>22</xdr:row>
      <xdr:rowOff>72710</xdr:rowOff>
    </xdr:to>
    <xdr:graphicFrame macro="">
      <xdr:nvGraphicFramePr>
        <xdr:cNvPr id="9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279360</xdr:colOff>
      <xdr:row>2</xdr:row>
      <xdr:rowOff>117360</xdr:rowOff>
    </xdr:from>
    <xdr:to>
      <xdr:col>6</xdr:col>
      <xdr:colOff>644040</xdr:colOff>
      <xdr:row>17</xdr:row>
      <xdr:rowOff>97920</xdr:rowOff>
    </xdr:to>
    <xdr:graphicFrame macro="">
      <xdr:nvGraphicFramePr>
        <xdr:cNvPr id="10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erso\TR\Bilan%20stat%202019\output_diffusion_new_tableaux_graphiques_tri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au_synthèse"/>
      <sheetName val="Homicides_rect"/>
      <sheetName val="Vols_avec_armes"/>
      <sheetName val="Vols_violents_sans_arme"/>
      <sheetName val="Vols_sans_violence_personnes"/>
      <sheetName val="CBV"/>
      <sheetName val="Cambriolages"/>
      <sheetName val="Vols_véhicules"/>
      <sheetName val="Vols_dans_véhicules"/>
      <sheetName val="Vols_accessoires_véhicules"/>
      <sheetName val="Vols_auto"/>
      <sheetName val="vols_2rm"/>
      <sheetName val="escroqueries"/>
      <sheetName val="dégradations"/>
      <sheetName val="viols"/>
      <sheetName val="agressions"/>
      <sheetName val="violences"/>
      <sheetName val="index26"/>
      <sheetName val="index25"/>
      <sheetName val="index32"/>
      <sheetName val="index42"/>
      <sheetName val="index43"/>
    </sheetNames>
    <sheetDataSet>
      <sheetData sheetId="0">
        <row r="3">
          <cell r="E3" t="str">
            <v>2019T4</v>
          </cell>
        </row>
      </sheetData>
      <sheetData sheetId="1"/>
      <sheetData sheetId="2"/>
      <sheetData sheetId="3"/>
      <sheetData sheetId="4">
        <row r="9">
          <cell r="AD9">
            <v>10.5897314074961</v>
          </cell>
        </row>
        <row r="10">
          <cell r="AD10">
            <v>3.1700077617098099</v>
          </cell>
        </row>
        <row r="11">
          <cell r="AD11">
            <v>9.3412174089811693</v>
          </cell>
        </row>
        <row r="12">
          <cell r="AD12">
            <v>-0.153626993659395</v>
          </cell>
        </row>
        <row r="13">
          <cell r="AD13">
            <v>3.7955295697420701</v>
          </cell>
        </row>
      </sheetData>
      <sheetData sheetId="5"/>
      <sheetData sheetId="6"/>
      <sheetData sheetId="7">
        <row r="8">
          <cell r="AD8">
            <v>-8.3085295090345994</v>
          </cell>
        </row>
        <row r="9">
          <cell r="AD9">
            <v>-2.3083859332732199</v>
          </cell>
        </row>
        <row r="10">
          <cell r="AD10">
            <v>-3.9085706613858702</v>
          </cell>
        </row>
        <row r="11">
          <cell r="AD11">
            <v>-3.23622899856788</v>
          </cell>
        </row>
        <row r="12">
          <cell r="AD12">
            <v>-7.6130313148632798</v>
          </cell>
        </row>
        <row r="13">
          <cell r="AD13">
            <v>-9.0862914411862299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queryTables/queryTable1.xml><?xml version="1.0" encoding="utf-8"?>
<queryTable xmlns="http://schemas.openxmlformats.org/spreadsheetml/2006/main" name="DonnéesExternes_1" growShrinkType="overwriteClear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39"/>
  <sheetViews>
    <sheetView tabSelected="1" zoomScale="90" zoomScaleNormal="90" workbookViewId="0">
      <selection activeCell="B2" sqref="B2"/>
    </sheetView>
  </sheetViews>
  <sheetFormatPr baseColWidth="10" defaultColWidth="10.81640625" defaultRowHeight="14.5" x14ac:dyDescent="0.35"/>
  <cols>
    <col min="1" max="1" width="4.26953125" style="1" customWidth="1"/>
    <col min="2" max="8" width="19.7265625" style="1" customWidth="1"/>
    <col min="9" max="16384" width="10.81640625" style="1"/>
  </cols>
  <sheetData>
    <row r="2" spans="2:2" x14ac:dyDescent="0.35">
      <c r="B2" s="2" t="s">
        <v>0</v>
      </c>
    </row>
    <row r="23" spans="2:20" x14ac:dyDescent="0.35">
      <c r="B23" s="1" t="s">
        <v>1</v>
      </c>
    </row>
    <row r="24" spans="2:20" x14ac:dyDescent="0.35">
      <c r="B24" s="1" t="s">
        <v>2</v>
      </c>
    </row>
    <row r="25" spans="2:20" x14ac:dyDescent="0.35">
      <c r="B25" s="3" t="s">
        <v>3</v>
      </c>
      <c r="C25" s="3"/>
      <c r="D25" s="3"/>
      <c r="E25" s="3"/>
      <c r="F25" s="3"/>
      <c r="G25" s="3"/>
      <c r="H25" s="3"/>
    </row>
    <row r="27" spans="2:20" ht="72.5" x14ac:dyDescent="0.35">
      <c r="B27" s="4"/>
      <c r="C27" s="5" t="s">
        <v>4</v>
      </c>
      <c r="D27" s="6" t="s">
        <v>5</v>
      </c>
      <c r="E27" s="6" t="s">
        <v>6</v>
      </c>
      <c r="F27" s="6" t="s">
        <v>130</v>
      </c>
      <c r="G27" s="6" t="s">
        <v>7</v>
      </c>
      <c r="H27" s="6" t="s">
        <v>8</v>
      </c>
      <c r="I27" s="6"/>
      <c r="J27" s="7" t="s">
        <v>9</v>
      </c>
      <c r="K27" s="7" t="s">
        <v>10</v>
      </c>
      <c r="L27" s="7" t="s">
        <v>11</v>
      </c>
      <c r="M27" s="7" t="s">
        <v>12</v>
      </c>
      <c r="N27" s="6" t="s">
        <v>13</v>
      </c>
    </row>
    <row r="28" spans="2:20" x14ac:dyDescent="0.35">
      <c r="B28" s="8">
        <v>2016</v>
      </c>
      <c r="C28" s="9">
        <v>51900</v>
      </c>
      <c r="D28" s="4">
        <v>14800</v>
      </c>
      <c r="E28" s="4">
        <v>23700</v>
      </c>
      <c r="F28" s="4">
        <v>1400</v>
      </c>
      <c r="G28" s="4">
        <v>5900</v>
      </c>
      <c r="H28" s="4">
        <v>6100</v>
      </c>
      <c r="I28" s="4">
        <f t="shared" ref="I28:I36" si="0">SUM(D28:H28)</f>
        <v>51900</v>
      </c>
      <c r="J28" s="10">
        <f t="shared" ref="J28:J36" si="1">D28/$C28</f>
        <v>0.28516377649325625</v>
      </c>
      <c r="K28" s="10">
        <f t="shared" ref="K28:K36" si="2">E28/$C28</f>
        <v>0.45664739884393063</v>
      </c>
      <c r="L28" s="10">
        <f t="shared" ref="L28:L36" si="3">F28/$C28</f>
        <v>2.6974951830443159E-2</v>
      </c>
      <c r="M28" s="10">
        <f t="shared" ref="M28:M36" si="4">G28/$C28</f>
        <v>0.11368015414258188</v>
      </c>
      <c r="N28" s="10">
        <f t="shared" ref="N28:N36" si="5">H28/$C28</f>
        <v>0.11753371868978806</v>
      </c>
      <c r="O28" s="11"/>
      <c r="P28" s="12"/>
      <c r="Q28" s="12"/>
      <c r="R28" s="12"/>
      <c r="S28" s="12"/>
      <c r="T28" s="12"/>
    </row>
    <row r="29" spans="2:20" x14ac:dyDescent="0.35">
      <c r="B29" s="8">
        <v>2017</v>
      </c>
      <c r="C29" s="9">
        <v>57000</v>
      </c>
      <c r="D29" s="4">
        <v>16700</v>
      </c>
      <c r="E29" s="4">
        <v>25700</v>
      </c>
      <c r="F29" s="4">
        <v>1700</v>
      </c>
      <c r="G29" s="4">
        <v>6300</v>
      </c>
      <c r="H29" s="4">
        <v>6500</v>
      </c>
      <c r="I29" s="4">
        <f t="shared" si="0"/>
        <v>56900</v>
      </c>
      <c r="J29" s="10">
        <f t="shared" si="1"/>
        <v>0.2929824561403509</v>
      </c>
      <c r="K29" s="10">
        <f t="shared" si="2"/>
        <v>0.45087719298245615</v>
      </c>
      <c r="L29" s="10">
        <f t="shared" si="3"/>
        <v>2.9824561403508771E-2</v>
      </c>
      <c r="M29" s="10">
        <f t="shared" si="4"/>
        <v>0.11052631578947368</v>
      </c>
      <c r="N29" s="10">
        <f t="shared" si="5"/>
        <v>0.11403508771929824</v>
      </c>
      <c r="O29" s="11"/>
      <c r="P29" s="12"/>
      <c r="Q29" s="12"/>
      <c r="R29" s="12"/>
      <c r="S29" s="12"/>
      <c r="T29" s="12"/>
    </row>
    <row r="30" spans="2:20" x14ac:dyDescent="0.35">
      <c r="B30" s="8">
        <v>2018</v>
      </c>
      <c r="C30" s="9">
        <v>67500</v>
      </c>
      <c r="D30" s="4">
        <v>19700</v>
      </c>
      <c r="E30" s="4">
        <v>30000</v>
      </c>
      <c r="F30" s="4">
        <v>2800</v>
      </c>
      <c r="G30" s="4">
        <v>7600</v>
      </c>
      <c r="H30" s="4">
        <v>7400</v>
      </c>
      <c r="I30" s="4">
        <f t="shared" si="0"/>
        <v>67500</v>
      </c>
      <c r="J30" s="10">
        <f t="shared" si="1"/>
        <v>0.29185185185185186</v>
      </c>
      <c r="K30" s="10">
        <f t="shared" si="2"/>
        <v>0.44444444444444442</v>
      </c>
      <c r="L30" s="10">
        <f t="shared" si="3"/>
        <v>4.148148148148148E-2</v>
      </c>
      <c r="M30" s="10">
        <f t="shared" si="4"/>
        <v>0.11259259259259259</v>
      </c>
      <c r="N30" s="10">
        <f t="shared" si="5"/>
        <v>0.10962962962962963</v>
      </c>
      <c r="O30" s="11"/>
      <c r="P30" s="12"/>
      <c r="Q30" s="12"/>
      <c r="R30" s="12"/>
      <c r="S30" s="12"/>
      <c r="T30" s="12"/>
    </row>
    <row r="31" spans="2:20" x14ac:dyDescent="0.35">
      <c r="B31" s="8">
        <v>2019</v>
      </c>
      <c r="C31" s="9">
        <v>75300</v>
      </c>
      <c r="D31" s="4">
        <v>23400</v>
      </c>
      <c r="E31" s="4">
        <v>32400</v>
      </c>
      <c r="F31" s="4">
        <v>3800</v>
      </c>
      <c r="G31" s="4">
        <v>8500</v>
      </c>
      <c r="H31" s="4">
        <v>7200</v>
      </c>
      <c r="I31" s="4">
        <f t="shared" si="0"/>
        <v>75300</v>
      </c>
      <c r="J31" s="10">
        <f t="shared" si="1"/>
        <v>0.31075697211155379</v>
      </c>
      <c r="K31" s="10">
        <f t="shared" si="2"/>
        <v>0.4302788844621514</v>
      </c>
      <c r="L31" s="10">
        <f t="shared" si="3"/>
        <v>5.0464807436918988E-2</v>
      </c>
      <c r="M31" s="10">
        <f t="shared" si="4"/>
        <v>0.11288180610889774</v>
      </c>
      <c r="N31" s="10">
        <f t="shared" si="5"/>
        <v>9.5617529880478086E-2</v>
      </c>
      <c r="O31" s="11"/>
      <c r="P31" s="12"/>
      <c r="Q31" s="12"/>
      <c r="R31" s="12"/>
      <c r="S31" s="12"/>
      <c r="T31" s="12"/>
    </row>
    <row r="32" spans="2:20" x14ac:dyDescent="0.35">
      <c r="B32" s="8">
        <v>2020</v>
      </c>
      <c r="C32" s="9">
        <v>77100</v>
      </c>
      <c r="D32" s="4">
        <v>26100</v>
      </c>
      <c r="E32" s="4">
        <v>31000</v>
      </c>
      <c r="F32" s="4">
        <v>3700</v>
      </c>
      <c r="G32" s="4">
        <v>9100</v>
      </c>
      <c r="H32" s="4">
        <v>7100</v>
      </c>
      <c r="I32" s="4">
        <f t="shared" si="0"/>
        <v>77000</v>
      </c>
      <c r="J32" s="10">
        <f t="shared" si="1"/>
        <v>0.33852140077821014</v>
      </c>
      <c r="K32" s="10">
        <f t="shared" si="2"/>
        <v>0.40207522697795073</v>
      </c>
      <c r="L32" s="10">
        <f t="shared" si="3"/>
        <v>4.7989623865110249E-2</v>
      </c>
      <c r="M32" s="10">
        <f t="shared" si="4"/>
        <v>0.11802853437094682</v>
      </c>
      <c r="N32" s="10">
        <f t="shared" si="5"/>
        <v>9.2088197146562911E-2</v>
      </c>
      <c r="O32" s="11"/>
      <c r="P32" s="12"/>
      <c r="Q32" s="12"/>
      <c r="R32" s="12"/>
      <c r="S32" s="12"/>
      <c r="T32" s="12"/>
    </row>
    <row r="33" spans="2:20" x14ac:dyDescent="0.35">
      <c r="B33" s="8">
        <v>2021</v>
      </c>
      <c r="C33" s="9">
        <v>96400</v>
      </c>
      <c r="D33" s="4">
        <v>34800</v>
      </c>
      <c r="E33" s="4">
        <v>40300</v>
      </c>
      <c r="F33" s="4">
        <v>4700</v>
      </c>
      <c r="G33" s="4">
        <v>9400</v>
      </c>
      <c r="H33" s="4">
        <v>7200</v>
      </c>
      <c r="I33" s="4">
        <f t="shared" si="0"/>
        <v>96400</v>
      </c>
      <c r="J33" s="10">
        <f t="shared" si="1"/>
        <v>0.36099585062240663</v>
      </c>
      <c r="K33" s="10">
        <f t="shared" si="2"/>
        <v>0.41804979253112035</v>
      </c>
      <c r="L33" s="10">
        <f t="shared" si="3"/>
        <v>4.8755186721991702E-2</v>
      </c>
      <c r="M33" s="10">
        <f t="shared" si="4"/>
        <v>9.7510373443983403E-2</v>
      </c>
      <c r="N33" s="10">
        <f t="shared" si="5"/>
        <v>7.4688796680497924E-2</v>
      </c>
      <c r="O33" s="11"/>
      <c r="P33" s="12"/>
      <c r="Q33" s="12"/>
      <c r="R33" s="12"/>
      <c r="S33" s="12"/>
      <c r="T33" s="12"/>
    </row>
    <row r="34" spans="2:20" x14ac:dyDescent="0.35">
      <c r="B34" s="8">
        <v>2022</v>
      </c>
      <c r="C34" s="9">
        <v>106100</v>
      </c>
      <c r="D34" s="4">
        <v>38900</v>
      </c>
      <c r="E34" s="4">
        <v>44000</v>
      </c>
      <c r="F34" s="4">
        <v>5100</v>
      </c>
      <c r="G34" s="4">
        <v>10400</v>
      </c>
      <c r="H34" s="4">
        <v>7800</v>
      </c>
      <c r="I34" s="4">
        <f t="shared" si="0"/>
        <v>106200</v>
      </c>
      <c r="J34" s="10">
        <f t="shared" si="1"/>
        <v>0.36663524976437323</v>
      </c>
      <c r="K34" s="10">
        <f t="shared" si="2"/>
        <v>0.41470311027332707</v>
      </c>
      <c r="L34" s="10">
        <f t="shared" si="3"/>
        <v>4.8067860508953821E-2</v>
      </c>
      <c r="M34" s="10">
        <f t="shared" si="4"/>
        <v>9.8020735155513669E-2</v>
      </c>
      <c r="N34" s="10">
        <f t="shared" si="5"/>
        <v>7.3515551366635248E-2</v>
      </c>
      <c r="O34" s="11"/>
      <c r="P34" s="12"/>
      <c r="Q34" s="12"/>
      <c r="R34" s="12"/>
      <c r="S34" s="12"/>
      <c r="T34" s="12"/>
    </row>
    <row r="35" spans="2:20" x14ac:dyDescent="0.35">
      <c r="B35" s="8">
        <v>2023</v>
      </c>
      <c r="C35" s="9">
        <v>114100</v>
      </c>
      <c r="D35" s="4">
        <v>42400</v>
      </c>
      <c r="E35" s="4">
        <v>46200</v>
      </c>
      <c r="F35" s="4">
        <v>6000</v>
      </c>
      <c r="G35" s="4">
        <v>11600</v>
      </c>
      <c r="H35" s="4">
        <v>7800</v>
      </c>
      <c r="I35" s="4">
        <f t="shared" si="0"/>
        <v>114000</v>
      </c>
      <c r="J35" s="10">
        <f t="shared" si="1"/>
        <v>0.37160385626643294</v>
      </c>
      <c r="K35" s="10">
        <f t="shared" si="2"/>
        <v>0.40490797546012269</v>
      </c>
      <c r="L35" s="10">
        <f t="shared" si="3"/>
        <v>5.2585451358457491E-2</v>
      </c>
      <c r="M35" s="10">
        <f t="shared" si="4"/>
        <v>0.10166520595968449</v>
      </c>
      <c r="N35" s="10">
        <f t="shared" si="5"/>
        <v>6.8361086765994741E-2</v>
      </c>
    </row>
    <row r="36" spans="2:20" x14ac:dyDescent="0.35">
      <c r="B36" s="8">
        <v>2024</v>
      </c>
      <c r="C36" s="9">
        <v>122400</v>
      </c>
      <c r="D36" s="4">
        <v>46100</v>
      </c>
      <c r="E36" s="4">
        <v>49200</v>
      </c>
      <c r="F36" s="4">
        <v>6700</v>
      </c>
      <c r="G36" s="4">
        <v>12600</v>
      </c>
      <c r="H36" s="4">
        <v>7900</v>
      </c>
      <c r="I36" s="4">
        <f t="shared" si="0"/>
        <v>122500</v>
      </c>
      <c r="J36" s="10">
        <f t="shared" si="1"/>
        <v>0.37663398692810457</v>
      </c>
      <c r="K36" s="10">
        <f t="shared" si="2"/>
        <v>0.40196078431372551</v>
      </c>
      <c r="L36" s="10">
        <f t="shared" si="3"/>
        <v>5.4738562091503268E-2</v>
      </c>
      <c r="M36" s="10">
        <f t="shared" si="4"/>
        <v>0.10294117647058823</v>
      </c>
      <c r="N36" s="10">
        <f t="shared" si="5"/>
        <v>6.4542483660130726E-2</v>
      </c>
    </row>
    <row r="37" spans="2:20" x14ac:dyDescent="0.35">
      <c r="E37" s="13"/>
      <c r="F37" s="14"/>
    </row>
    <row r="38" spans="2:20" x14ac:dyDescent="0.35">
      <c r="C38" s="114">
        <f>(C36/C28)^(1/8)-1</f>
        <v>0.11320912473597278</v>
      </c>
    </row>
    <row r="39" spans="2:20" x14ac:dyDescent="0.35">
      <c r="C39" s="1">
        <f>C36-C28</f>
        <v>70500</v>
      </c>
      <c r="D39" s="13"/>
    </row>
  </sheetData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D3" sqref="D3"/>
    </sheetView>
  </sheetViews>
  <sheetFormatPr baseColWidth="10" defaultColWidth="10.453125" defaultRowHeight="14.5" x14ac:dyDescent="0.35"/>
  <sheetData>
    <row r="1" spans="1:9" x14ac:dyDescent="0.35">
      <c r="A1" s="2" t="s">
        <v>242</v>
      </c>
    </row>
    <row r="3" spans="1:9" ht="72.5" x14ac:dyDescent="0.35">
      <c r="A3" s="15"/>
      <c r="B3" s="5" t="s">
        <v>4</v>
      </c>
      <c r="C3" s="6" t="s">
        <v>5</v>
      </c>
      <c r="D3" s="6" t="s">
        <v>6</v>
      </c>
      <c r="E3" s="6" t="s">
        <v>131</v>
      </c>
    </row>
    <row r="4" spans="1:9" x14ac:dyDescent="0.35">
      <c r="A4" s="8">
        <v>2017</v>
      </c>
      <c r="B4" s="16">
        <v>9.8265895953757205</v>
      </c>
      <c r="C4" s="16">
        <v>12.8378378378378</v>
      </c>
      <c r="D4" s="16">
        <v>8.4388185654008492</v>
      </c>
      <c r="E4" s="16">
        <v>8.9552238805970195</v>
      </c>
    </row>
    <row r="5" spans="1:9" x14ac:dyDescent="0.35">
      <c r="A5" s="8">
        <v>2018</v>
      </c>
      <c r="B5" s="16">
        <v>18.421052631578899</v>
      </c>
      <c r="C5" s="16">
        <v>17.964071856287401</v>
      </c>
      <c r="D5" s="16">
        <v>16.731517509727599</v>
      </c>
      <c r="E5" s="16">
        <v>21.917808219178099</v>
      </c>
    </row>
    <row r="6" spans="1:9" x14ac:dyDescent="0.35">
      <c r="A6" s="8">
        <v>2019</v>
      </c>
      <c r="B6" s="16">
        <v>11.5555555555556</v>
      </c>
      <c r="C6" s="16">
        <v>18.7817258883249</v>
      </c>
      <c r="D6" s="16">
        <v>8.0000000000000107</v>
      </c>
      <c r="E6" s="16">
        <v>9.5505617977528008</v>
      </c>
    </row>
    <row r="7" spans="1:9" x14ac:dyDescent="0.35">
      <c r="A7" s="8">
        <v>2020</v>
      </c>
      <c r="B7" s="16">
        <v>2.3904382470119501</v>
      </c>
      <c r="C7" s="16">
        <v>11.538461538461499</v>
      </c>
      <c r="D7" s="16">
        <v>-4.32098765432099</v>
      </c>
      <c r="E7" s="16">
        <v>2.5641025641025599</v>
      </c>
    </row>
    <row r="8" spans="1:9" x14ac:dyDescent="0.35">
      <c r="A8" s="8">
        <v>2021</v>
      </c>
      <c r="B8" s="16">
        <v>25.032425421530501</v>
      </c>
      <c r="C8" s="16">
        <v>33.3333333333333</v>
      </c>
      <c r="D8" s="16">
        <v>30</v>
      </c>
      <c r="E8" s="16">
        <v>6.5</v>
      </c>
    </row>
    <row r="9" spans="1:9" x14ac:dyDescent="0.35">
      <c r="A9" s="8">
        <v>2022</v>
      </c>
      <c r="B9" s="16">
        <v>10.062240663900401</v>
      </c>
      <c r="C9" s="16">
        <v>11.7816091954023</v>
      </c>
      <c r="D9" s="16">
        <v>9.1811414392059607</v>
      </c>
      <c r="E9" s="16">
        <v>8.92018779342723</v>
      </c>
    </row>
    <row r="10" spans="1:9" x14ac:dyDescent="0.35">
      <c r="A10" s="8">
        <v>2023</v>
      </c>
      <c r="B10" s="16">
        <v>7.5400565504241399</v>
      </c>
      <c r="C10" s="16">
        <v>8.9974293059125898</v>
      </c>
      <c r="D10" s="16">
        <v>5</v>
      </c>
      <c r="E10" s="16">
        <v>9.9137931034482705</v>
      </c>
    </row>
    <row r="11" spans="1:9" x14ac:dyDescent="0.35">
      <c r="A11" s="8">
        <v>2024</v>
      </c>
      <c r="B11" s="16">
        <v>7</v>
      </c>
      <c r="C11" s="16">
        <v>9</v>
      </c>
      <c r="D11" s="16">
        <v>6</v>
      </c>
      <c r="E11" s="16">
        <v>7</v>
      </c>
    </row>
    <row r="14" spans="1:9" ht="72.5" x14ac:dyDescent="0.35">
      <c r="A14" s="4"/>
      <c r="B14" s="5" t="s">
        <v>4</v>
      </c>
      <c r="C14" s="6" t="s">
        <v>14</v>
      </c>
      <c r="D14" s="6" t="s">
        <v>6</v>
      </c>
      <c r="E14" s="6" t="s">
        <v>131</v>
      </c>
    </row>
    <row r="15" spans="1:9" x14ac:dyDescent="0.35">
      <c r="A15" s="8">
        <v>2016</v>
      </c>
      <c r="B15" s="9">
        <v>51900</v>
      </c>
      <c r="C15" s="4">
        <v>14800</v>
      </c>
      <c r="D15" s="4">
        <v>23700</v>
      </c>
      <c r="E15" s="15">
        <f t="shared" ref="E15:E23" si="0">B15-C15-D15</f>
        <v>13400</v>
      </c>
    </row>
    <row r="16" spans="1:9" x14ac:dyDescent="0.35">
      <c r="A16" s="8">
        <v>2017</v>
      </c>
      <c r="B16" s="9">
        <v>57000</v>
      </c>
      <c r="C16" s="4">
        <v>16700</v>
      </c>
      <c r="D16" s="4">
        <v>25700</v>
      </c>
      <c r="E16" s="15">
        <f t="shared" si="0"/>
        <v>14600</v>
      </c>
      <c r="F16" s="17"/>
      <c r="G16" s="17"/>
      <c r="H16" s="17"/>
      <c r="I16" s="17"/>
    </row>
    <row r="17" spans="1:9" x14ac:dyDescent="0.35">
      <c r="A17" s="8">
        <v>2018</v>
      </c>
      <c r="B17" s="9">
        <v>67500</v>
      </c>
      <c r="C17" s="4">
        <v>19700</v>
      </c>
      <c r="D17" s="4">
        <v>30000</v>
      </c>
      <c r="E17" s="15">
        <f t="shared" si="0"/>
        <v>17800</v>
      </c>
      <c r="F17" s="17"/>
      <c r="G17" s="17"/>
      <c r="H17" s="17"/>
      <c r="I17" s="17"/>
    </row>
    <row r="18" spans="1:9" x14ac:dyDescent="0.35">
      <c r="A18" s="8">
        <v>2019</v>
      </c>
      <c r="B18" s="9">
        <v>75300</v>
      </c>
      <c r="C18" s="4">
        <v>23400</v>
      </c>
      <c r="D18" s="4">
        <v>32400</v>
      </c>
      <c r="E18" s="15">
        <f t="shared" si="0"/>
        <v>19500</v>
      </c>
      <c r="F18" s="17"/>
      <c r="G18" s="17"/>
      <c r="H18" s="17"/>
      <c r="I18" s="17"/>
    </row>
    <row r="19" spans="1:9" x14ac:dyDescent="0.35">
      <c r="A19" s="8">
        <v>2020</v>
      </c>
      <c r="B19" s="9">
        <v>77100</v>
      </c>
      <c r="C19" s="4">
        <v>26100</v>
      </c>
      <c r="D19" s="4">
        <v>31000</v>
      </c>
      <c r="E19" s="15">
        <f t="shared" si="0"/>
        <v>20000</v>
      </c>
      <c r="F19" s="17"/>
      <c r="G19" s="17"/>
      <c r="H19" s="17"/>
      <c r="I19" s="17"/>
    </row>
    <row r="20" spans="1:9" x14ac:dyDescent="0.35">
      <c r="A20" s="8">
        <v>2021</v>
      </c>
      <c r="B20" s="9">
        <v>96400</v>
      </c>
      <c r="C20" s="4">
        <v>34800</v>
      </c>
      <c r="D20" s="4">
        <v>40300</v>
      </c>
      <c r="E20" s="15">
        <f t="shared" si="0"/>
        <v>21300</v>
      </c>
      <c r="F20" s="17"/>
      <c r="G20" s="17"/>
      <c r="H20" s="17"/>
      <c r="I20" s="17"/>
    </row>
    <row r="21" spans="1:9" x14ac:dyDescent="0.35">
      <c r="A21" s="8">
        <v>2022</v>
      </c>
      <c r="B21" s="9">
        <v>106100</v>
      </c>
      <c r="C21" s="4">
        <v>38900</v>
      </c>
      <c r="D21" s="4">
        <v>44000</v>
      </c>
      <c r="E21" s="15">
        <f t="shared" si="0"/>
        <v>23200</v>
      </c>
      <c r="F21" s="17"/>
      <c r="G21" s="17"/>
      <c r="H21" s="17"/>
      <c r="I21" s="17"/>
    </row>
    <row r="22" spans="1:9" x14ac:dyDescent="0.35">
      <c r="A22" s="8">
        <v>2023</v>
      </c>
      <c r="B22" s="9">
        <v>114100</v>
      </c>
      <c r="C22" s="4">
        <v>42400</v>
      </c>
      <c r="D22" s="4">
        <v>46200</v>
      </c>
      <c r="E22" s="15">
        <f t="shared" si="0"/>
        <v>25500</v>
      </c>
      <c r="F22" s="17"/>
      <c r="G22" s="17"/>
      <c r="H22" s="17"/>
      <c r="I22" s="17"/>
    </row>
    <row r="23" spans="1:9" x14ac:dyDescent="0.35">
      <c r="A23" s="8">
        <v>2024</v>
      </c>
      <c r="B23" s="9">
        <v>122400</v>
      </c>
      <c r="C23" s="4">
        <v>46100</v>
      </c>
      <c r="D23" s="4">
        <v>49200</v>
      </c>
      <c r="E23" s="15">
        <f t="shared" si="0"/>
        <v>27100</v>
      </c>
      <c r="F23" s="17"/>
      <c r="G23" s="17"/>
      <c r="H23" s="17"/>
      <c r="I23" s="17"/>
    </row>
    <row r="25" spans="1:9" ht="47.5" customHeight="1" x14ac:dyDescent="0.35">
      <c r="A25" s="131" t="s">
        <v>243</v>
      </c>
      <c r="B25" s="131"/>
      <c r="C25" s="131"/>
      <c r="D25" s="131"/>
      <c r="E25" s="131"/>
      <c r="F25" s="131"/>
      <c r="G25" s="131"/>
    </row>
    <row r="26" spans="1:9" x14ac:dyDescent="0.35">
      <c r="A26" t="s">
        <v>244</v>
      </c>
    </row>
    <row r="27" spans="1:9" x14ac:dyDescent="0.35">
      <c r="A27" t="s">
        <v>245</v>
      </c>
    </row>
  </sheetData>
  <mergeCells count="1">
    <mergeCell ref="A25:G25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zoomScale="80" zoomScaleNormal="80" workbookViewId="0">
      <selection activeCell="A37" sqref="A37"/>
    </sheetView>
  </sheetViews>
  <sheetFormatPr baseColWidth="10" defaultColWidth="11.453125" defaultRowHeight="14.5" x14ac:dyDescent="0.35"/>
  <cols>
    <col min="1" max="1" width="45.1796875" style="18" customWidth="1"/>
    <col min="2" max="16384" width="11.453125" style="18"/>
  </cols>
  <sheetData>
    <row r="1" spans="1:1" ht="18.5" x14ac:dyDescent="0.35">
      <c r="A1" s="19" t="s">
        <v>246</v>
      </c>
    </row>
    <row r="2" spans="1:1" ht="15" customHeight="1" x14ac:dyDescent="0.35"/>
    <row r="9" spans="1:1" ht="15" customHeight="1" x14ac:dyDescent="0.35"/>
    <row r="23" spans="1:1" ht="15" customHeight="1" x14ac:dyDescent="0.35"/>
    <row r="30" spans="1:1" ht="15" customHeight="1" x14ac:dyDescent="0.35"/>
    <row r="32" spans="1:1" x14ac:dyDescent="0.35">
      <c r="A32" s="18" t="s">
        <v>132</v>
      </c>
    </row>
    <row r="33" spans="1:13" ht="14.25" customHeight="1" x14ac:dyDescent="0.35">
      <c r="A33" s="120" t="s">
        <v>15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</row>
    <row r="34" spans="1:13" x14ac:dyDescent="0.3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</row>
    <row r="35" spans="1:13" x14ac:dyDescent="0.35">
      <c r="A35" s="20" t="s">
        <v>16</v>
      </c>
    </row>
    <row r="36" spans="1:13" ht="15" customHeight="1" x14ac:dyDescent="0.35">
      <c r="A36" s="21" t="s">
        <v>247</v>
      </c>
    </row>
    <row r="39" spans="1:13" x14ac:dyDescent="0.35">
      <c r="A39" s="22" t="s">
        <v>17</v>
      </c>
      <c r="B39" s="22" t="s">
        <v>18</v>
      </c>
      <c r="C39" s="23" t="s">
        <v>19</v>
      </c>
      <c r="D39" s="23" t="s">
        <v>20</v>
      </c>
      <c r="E39" s="23" t="s">
        <v>21</v>
      </c>
      <c r="F39" s="23" t="s">
        <v>22</v>
      </c>
      <c r="G39" s="23" t="s">
        <v>23</v>
      </c>
      <c r="H39" s="23" t="s">
        <v>24</v>
      </c>
      <c r="I39" s="23" t="s">
        <v>25</v>
      </c>
      <c r="J39" s="24" t="s">
        <v>26</v>
      </c>
    </row>
    <row r="40" spans="1:13" x14ac:dyDescent="0.35">
      <c r="A40" s="25" t="s">
        <v>27</v>
      </c>
      <c r="B40" s="26">
        <v>0.43834877583649601</v>
      </c>
      <c r="C40" s="27">
        <v>0.44385383225444303</v>
      </c>
      <c r="D40" s="27">
        <v>0.43794462888309199</v>
      </c>
      <c r="E40" s="27">
        <v>0.419565101954121</v>
      </c>
      <c r="F40" s="27">
        <v>0.39233872536937803</v>
      </c>
      <c r="G40" s="27">
        <v>0.36031540177413501</v>
      </c>
      <c r="H40" s="27">
        <v>0.363844544546431</v>
      </c>
      <c r="I40" s="27">
        <v>0.34773271154200203</v>
      </c>
      <c r="J40" s="28">
        <v>0.34461468099702702</v>
      </c>
    </row>
    <row r="41" spans="1:13" ht="15" customHeight="1" x14ac:dyDescent="0.35">
      <c r="A41" s="29" t="s">
        <v>28</v>
      </c>
      <c r="B41" s="30">
        <v>9.9474120162579699E-2</v>
      </c>
      <c r="C41" s="31">
        <v>9.7626440713646706E-2</v>
      </c>
      <c r="D41" s="31">
        <v>9.3668484704766394E-2</v>
      </c>
      <c r="E41" s="31">
        <v>9.4108432455395102E-2</v>
      </c>
      <c r="F41" s="31">
        <v>8.7872459105708997E-2</v>
      </c>
      <c r="G41" s="31">
        <v>8.9007625667894399E-2</v>
      </c>
      <c r="H41" s="31">
        <v>8.8263565599261198E-2</v>
      </c>
      <c r="I41" s="31">
        <v>8.8596498917416902E-2</v>
      </c>
      <c r="J41" s="32">
        <v>8.8113749959165003E-2</v>
      </c>
    </row>
    <row r="42" spans="1:13" x14ac:dyDescent="0.35">
      <c r="A42" s="29" t="s">
        <v>29</v>
      </c>
      <c r="B42" s="30">
        <v>7.7437250784967201E-2</v>
      </c>
      <c r="C42" s="31">
        <v>7.6118800764871999E-2</v>
      </c>
      <c r="D42" s="31">
        <v>7.7765591652833796E-2</v>
      </c>
      <c r="E42" s="31">
        <v>7.4779630416312706E-2</v>
      </c>
      <c r="F42" s="31">
        <v>7.1527714719350405E-2</v>
      </c>
      <c r="G42" s="31">
        <v>7.3320537428022997E-2</v>
      </c>
      <c r="H42" s="31">
        <v>7.2280754660082505E-2</v>
      </c>
      <c r="I42" s="31">
        <v>7.4834106189570399E-2</v>
      </c>
      <c r="J42" s="32">
        <v>7.3576492110679195E-2</v>
      </c>
    </row>
    <row r="43" spans="1:13" x14ac:dyDescent="0.35">
      <c r="A43" s="29" t="s">
        <v>30</v>
      </c>
      <c r="B43" s="30">
        <v>9.5621520621039E-2</v>
      </c>
      <c r="C43" s="31">
        <v>8.7732224619756896E-2</v>
      </c>
      <c r="D43" s="31">
        <v>9.1919611097936907E-2</v>
      </c>
      <c r="E43" s="31">
        <v>9.2674702633814804E-2</v>
      </c>
      <c r="F43" s="31">
        <v>9.3580147621580206E-2</v>
      </c>
      <c r="G43" s="31">
        <v>8.7181615396586601E-2</v>
      </c>
      <c r="H43" s="31">
        <v>8.9677139679966794E-2</v>
      </c>
      <c r="I43" s="31">
        <v>9.3847246206576099E-2</v>
      </c>
      <c r="J43" s="32">
        <v>9.2066577374146502E-2</v>
      </c>
    </row>
    <row r="44" spans="1:13" x14ac:dyDescent="0.35">
      <c r="A44" s="29" t="s">
        <v>31</v>
      </c>
      <c r="B44" s="30">
        <v>9.40997438021305E-2</v>
      </c>
      <c r="C44" s="31">
        <v>9.1591670613827295E-2</v>
      </c>
      <c r="D44" s="31">
        <v>9.2660659236423998E-2</v>
      </c>
      <c r="E44" s="31">
        <v>9.5197005097705997E-2</v>
      </c>
      <c r="F44" s="31">
        <v>0.10087042249867</v>
      </c>
      <c r="G44" s="31">
        <v>9.8002801265757097E-2</v>
      </c>
      <c r="H44" s="31">
        <v>9.6339785513692794E-2</v>
      </c>
      <c r="I44" s="31">
        <v>0.10297250151211</v>
      </c>
      <c r="J44" s="32">
        <v>0.104570252523603</v>
      </c>
    </row>
    <row r="45" spans="1:13" x14ac:dyDescent="0.35">
      <c r="A45" s="29" t="s">
        <v>32</v>
      </c>
      <c r="B45" s="30">
        <v>0.100283166066303</v>
      </c>
      <c r="C45" s="31">
        <v>9.8766731575531105E-2</v>
      </c>
      <c r="D45" s="31">
        <v>0.102427673701684</v>
      </c>
      <c r="E45" s="31">
        <v>0.105578271028037</v>
      </c>
      <c r="F45" s="31">
        <v>0.116371985627003</v>
      </c>
      <c r="G45" s="31">
        <v>0.124365824557763</v>
      </c>
      <c r="H45" s="31">
        <v>0.121831238102418</v>
      </c>
      <c r="I45" s="31">
        <v>0.121275607254622</v>
      </c>
      <c r="J45" s="32">
        <v>0.124718238541701</v>
      </c>
    </row>
    <row r="46" spans="1:13" x14ac:dyDescent="0.35">
      <c r="A46" s="29" t="s">
        <v>33</v>
      </c>
      <c r="B46" s="33">
        <v>9.4735422726484705E-2</v>
      </c>
      <c r="C46" s="34">
        <v>0.104310299457923</v>
      </c>
      <c r="D46" s="34">
        <v>0.103613350723263</v>
      </c>
      <c r="E46" s="34">
        <v>0.118096856414613</v>
      </c>
      <c r="F46" s="34">
        <v>0.13743854505830899</v>
      </c>
      <c r="G46" s="34">
        <v>0.167806193909841</v>
      </c>
      <c r="H46" s="34">
        <v>0.16776297189814701</v>
      </c>
      <c r="I46" s="34">
        <v>0.17074132837770301</v>
      </c>
      <c r="J46" s="35">
        <v>0.172340008493679</v>
      </c>
    </row>
    <row r="47" spans="1:13" x14ac:dyDescent="0.35">
      <c r="A47" s="36" t="s">
        <v>34</v>
      </c>
      <c r="B47" s="37">
        <f t="shared" ref="B47:J47" si="0">SUM(B40:B41)</f>
        <v>0.53782289599907573</v>
      </c>
      <c r="C47" s="38">
        <f t="shared" si="0"/>
        <v>0.54148027296808976</v>
      </c>
      <c r="D47" s="38">
        <f t="shared" si="0"/>
        <v>0.53161311358785834</v>
      </c>
      <c r="E47" s="38">
        <f t="shared" si="0"/>
        <v>0.51367353440951613</v>
      </c>
      <c r="F47" s="38">
        <f t="shared" si="0"/>
        <v>0.48021118447508704</v>
      </c>
      <c r="G47" s="38">
        <f t="shared" si="0"/>
        <v>0.4493230274420294</v>
      </c>
      <c r="H47" s="38">
        <f t="shared" si="0"/>
        <v>0.45210811014569219</v>
      </c>
      <c r="I47" s="38">
        <f t="shared" si="0"/>
        <v>0.43632921045941891</v>
      </c>
      <c r="J47" s="39">
        <f t="shared" si="0"/>
        <v>0.43272843095619201</v>
      </c>
    </row>
    <row r="48" spans="1:13" ht="15" customHeight="1" x14ac:dyDescent="0.35">
      <c r="A48" s="40" t="s">
        <v>35</v>
      </c>
      <c r="B48" s="41">
        <f t="shared" ref="B48:J48" si="1">SUM(B44:B46)</f>
        <v>0.2891183325949182</v>
      </c>
      <c r="C48" s="42">
        <f t="shared" si="1"/>
        <v>0.29466870164728143</v>
      </c>
      <c r="D48" s="42">
        <f t="shared" si="1"/>
        <v>0.29870168366137101</v>
      </c>
      <c r="E48" s="42">
        <f t="shared" si="1"/>
        <v>0.31887213254035601</v>
      </c>
      <c r="F48" s="42">
        <f t="shared" si="1"/>
        <v>0.35468095318398196</v>
      </c>
      <c r="G48" s="42">
        <f t="shared" si="1"/>
        <v>0.3901748197333611</v>
      </c>
      <c r="H48" s="42">
        <f t="shared" si="1"/>
        <v>0.38593399551425778</v>
      </c>
      <c r="I48" s="42">
        <f t="shared" si="1"/>
        <v>0.39498943714443502</v>
      </c>
      <c r="J48" s="43">
        <f t="shared" si="1"/>
        <v>0.401628499558983</v>
      </c>
    </row>
    <row r="50" spans="1:10" x14ac:dyDescent="0.35">
      <c r="A50" s="22" t="s">
        <v>17</v>
      </c>
      <c r="B50" s="22" t="s">
        <v>18</v>
      </c>
      <c r="C50" s="23" t="s">
        <v>19</v>
      </c>
      <c r="D50" s="23" t="s">
        <v>20</v>
      </c>
      <c r="E50" s="23" t="s">
        <v>21</v>
      </c>
      <c r="F50" s="23" t="s">
        <v>22</v>
      </c>
      <c r="G50" s="23" t="s">
        <v>23</v>
      </c>
      <c r="H50" s="23" t="s">
        <v>24</v>
      </c>
      <c r="I50" s="23" t="s">
        <v>25</v>
      </c>
      <c r="J50" s="24" t="s">
        <v>26</v>
      </c>
    </row>
    <row r="51" spans="1:10" x14ac:dyDescent="0.35">
      <c r="A51" s="25" t="s">
        <v>27</v>
      </c>
      <c r="B51" s="26">
        <v>0.43834877583649601</v>
      </c>
      <c r="C51" s="27">
        <v>0.44385383225444303</v>
      </c>
      <c r="D51" s="27">
        <v>0.43794462888309199</v>
      </c>
      <c r="E51" s="27">
        <v>0.419565101954121</v>
      </c>
      <c r="F51" s="27">
        <v>0.39233872536937803</v>
      </c>
      <c r="G51" s="27">
        <v>0.36031540177413501</v>
      </c>
      <c r="H51" s="27">
        <v>0.363844544546431</v>
      </c>
      <c r="I51" s="27">
        <v>0.34773271154200203</v>
      </c>
      <c r="J51" s="28">
        <v>0.34461468099702702</v>
      </c>
    </row>
    <row r="52" spans="1:10" x14ac:dyDescent="0.35">
      <c r="A52" s="29" t="s">
        <v>28</v>
      </c>
      <c r="B52" s="30">
        <v>9.9474120162579699E-2</v>
      </c>
      <c r="C52" s="31">
        <v>9.7626440713646706E-2</v>
      </c>
      <c r="D52" s="31">
        <v>9.3668484704766394E-2</v>
      </c>
      <c r="E52" s="31">
        <v>9.4108432455395102E-2</v>
      </c>
      <c r="F52" s="31">
        <v>8.7872459105708997E-2</v>
      </c>
      <c r="G52" s="31">
        <v>8.9007625667894399E-2</v>
      </c>
      <c r="H52" s="31">
        <v>8.8263565599261198E-2</v>
      </c>
      <c r="I52" s="31">
        <v>8.8596498917416902E-2</v>
      </c>
      <c r="J52" s="32">
        <v>8.8113749959165003E-2</v>
      </c>
    </row>
    <row r="53" spans="1:10" x14ac:dyDescent="0.35">
      <c r="A53" s="29" t="s">
        <v>29</v>
      </c>
      <c r="B53" s="30">
        <v>7.7437250784967201E-2</v>
      </c>
      <c r="C53" s="31">
        <v>7.6118800764871999E-2</v>
      </c>
      <c r="D53" s="31">
        <v>7.7765591652833796E-2</v>
      </c>
      <c r="E53" s="31">
        <v>7.4779630416312706E-2</v>
      </c>
      <c r="F53" s="31">
        <v>7.1527714719350405E-2</v>
      </c>
      <c r="G53" s="31">
        <v>7.3320537428022997E-2</v>
      </c>
      <c r="H53" s="31">
        <v>7.2280754660082505E-2</v>
      </c>
      <c r="I53" s="31">
        <v>7.4834106189570399E-2</v>
      </c>
      <c r="J53" s="32">
        <v>7.3576492110679195E-2</v>
      </c>
    </row>
    <row r="54" spans="1:10" x14ac:dyDescent="0.35">
      <c r="A54" s="29" t="s">
        <v>30</v>
      </c>
      <c r="B54" s="30">
        <v>9.5621520621039E-2</v>
      </c>
      <c r="C54" s="31">
        <v>8.7732224619756896E-2</v>
      </c>
      <c r="D54" s="31">
        <v>9.1919611097936907E-2</v>
      </c>
      <c r="E54" s="31">
        <v>9.2674702633814804E-2</v>
      </c>
      <c r="F54" s="31">
        <v>9.3580147621580206E-2</v>
      </c>
      <c r="G54" s="31">
        <v>8.7181615396586601E-2</v>
      </c>
      <c r="H54" s="31">
        <v>8.9677139679966794E-2</v>
      </c>
      <c r="I54" s="31">
        <v>9.3847246206576099E-2</v>
      </c>
      <c r="J54" s="32">
        <v>9.2066577374146502E-2</v>
      </c>
    </row>
    <row r="55" spans="1:10" x14ac:dyDescent="0.35">
      <c r="A55" s="29" t="s">
        <v>31</v>
      </c>
      <c r="B55" s="30">
        <v>9.40997438021305E-2</v>
      </c>
      <c r="C55" s="31">
        <v>9.1591670613827295E-2</v>
      </c>
      <c r="D55" s="31">
        <v>9.2660659236423998E-2</v>
      </c>
      <c r="E55" s="31">
        <v>9.5197005097705997E-2</v>
      </c>
      <c r="F55" s="31">
        <v>0.10087042249867</v>
      </c>
      <c r="G55" s="31">
        <v>9.8002801265757097E-2</v>
      </c>
      <c r="H55" s="31">
        <v>9.6339785513692794E-2</v>
      </c>
      <c r="I55" s="31">
        <v>0.10297250151211</v>
      </c>
      <c r="J55" s="32">
        <v>0.104570252523603</v>
      </c>
    </row>
    <row r="56" spans="1:10" x14ac:dyDescent="0.35">
      <c r="A56" s="29" t="s">
        <v>32</v>
      </c>
      <c r="B56" s="30">
        <v>0.100283166066303</v>
      </c>
      <c r="C56" s="31">
        <v>9.8766731575531105E-2</v>
      </c>
      <c r="D56" s="31">
        <v>0.102427673701684</v>
      </c>
      <c r="E56" s="31">
        <v>0.105578271028037</v>
      </c>
      <c r="F56" s="31">
        <v>0.116371985627003</v>
      </c>
      <c r="G56" s="31">
        <v>0.124365824557763</v>
      </c>
      <c r="H56" s="31">
        <v>0.121831238102418</v>
      </c>
      <c r="I56" s="31">
        <v>0.121275607254622</v>
      </c>
      <c r="J56" s="32">
        <v>0.124718238541701</v>
      </c>
    </row>
    <row r="57" spans="1:10" x14ac:dyDescent="0.35">
      <c r="A57" s="29" t="s">
        <v>33</v>
      </c>
      <c r="B57" s="33">
        <v>9.4735422726484705E-2</v>
      </c>
      <c r="C57" s="34">
        <v>0.104310299457923</v>
      </c>
      <c r="D57" s="34">
        <v>0.103613350723263</v>
      </c>
      <c r="E57" s="34">
        <v>0.118096856414613</v>
      </c>
      <c r="F57" s="34">
        <v>0.13743854505830899</v>
      </c>
      <c r="G57" s="34">
        <v>0.167806193909841</v>
      </c>
      <c r="H57" s="34">
        <v>0.16776297189814701</v>
      </c>
      <c r="I57" s="34">
        <v>0.17074132837770301</v>
      </c>
      <c r="J57" s="35">
        <v>0.172340008493679</v>
      </c>
    </row>
    <row r="58" spans="1:10" x14ac:dyDescent="0.35">
      <c r="A58" s="36" t="s">
        <v>34</v>
      </c>
      <c r="B58" s="37">
        <f t="shared" ref="B58:J58" si="2">SUM(B51:B52)</f>
        <v>0.53782289599907573</v>
      </c>
      <c r="C58" s="38">
        <f t="shared" si="2"/>
        <v>0.54148027296808976</v>
      </c>
      <c r="D58" s="38">
        <f t="shared" si="2"/>
        <v>0.53161311358785834</v>
      </c>
      <c r="E58" s="38">
        <f t="shared" si="2"/>
        <v>0.51367353440951613</v>
      </c>
      <c r="F58" s="38">
        <f t="shared" si="2"/>
        <v>0.48021118447508704</v>
      </c>
      <c r="G58" s="38">
        <f t="shared" si="2"/>
        <v>0.4493230274420294</v>
      </c>
      <c r="H58" s="38">
        <f t="shared" si="2"/>
        <v>0.45210811014569219</v>
      </c>
      <c r="I58" s="38">
        <f t="shared" si="2"/>
        <v>0.43632921045941891</v>
      </c>
      <c r="J58" s="39">
        <f t="shared" si="2"/>
        <v>0.43272843095619201</v>
      </c>
    </row>
    <row r="59" spans="1:10" x14ac:dyDescent="0.35">
      <c r="A59" s="40" t="s">
        <v>35</v>
      </c>
      <c r="B59" s="41">
        <f t="shared" ref="B59:J59" si="3">SUM(B55:B57)</f>
        <v>0.2891183325949182</v>
      </c>
      <c r="C59" s="42">
        <f t="shared" si="3"/>
        <v>0.29466870164728143</v>
      </c>
      <c r="D59" s="42">
        <f t="shared" si="3"/>
        <v>0.29870168366137101</v>
      </c>
      <c r="E59" s="42">
        <f t="shared" si="3"/>
        <v>0.31887213254035601</v>
      </c>
      <c r="F59" s="42">
        <f t="shared" si="3"/>
        <v>0.35468095318398196</v>
      </c>
      <c r="G59" s="42">
        <f t="shared" si="3"/>
        <v>0.3901748197333611</v>
      </c>
      <c r="H59" s="42">
        <f t="shared" si="3"/>
        <v>0.38593399551425778</v>
      </c>
      <c r="I59" s="42">
        <f t="shared" si="3"/>
        <v>0.39498943714443502</v>
      </c>
      <c r="J59" s="43">
        <f t="shared" si="3"/>
        <v>0.401628499558983</v>
      </c>
    </row>
  </sheetData>
  <mergeCells count="1">
    <mergeCell ref="A33:M34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52"/>
  <sheetViews>
    <sheetView zoomScale="90" zoomScaleNormal="90" workbookViewId="0">
      <selection activeCell="B29" sqref="B29"/>
    </sheetView>
  </sheetViews>
  <sheetFormatPr baseColWidth="10" defaultColWidth="11.453125" defaultRowHeight="14.5" x14ac:dyDescent="0.35"/>
  <cols>
    <col min="1" max="1" width="2.81640625" style="1" customWidth="1"/>
    <col min="2" max="2" width="31.26953125" style="1" customWidth="1"/>
    <col min="3" max="16384" width="11.453125" style="1"/>
  </cols>
  <sheetData>
    <row r="2" spans="2:2" x14ac:dyDescent="0.35">
      <c r="B2" s="44" t="s">
        <v>36</v>
      </c>
    </row>
    <row r="25" spans="2:11" x14ac:dyDescent="0.35">
      <c r="B25" s="132" t="s">
        <v>249</v>
      </c>
      <c r="C25" s="132"/>
      <c r="D25" s="132"/>
      <c r="E25" s="132"/>
      <c r="F25" s="132"/>
      <c r="G25" s="132"/>
      <c r="H25" s="132"/>
      <c r="I25" s="132"/>
      <c r="J25" s="132"/>
      <c r="K25" s="132"/>
    </row>
    <row r="26" spans="2:11" ht="22.5" customHeight="1" x14ac:dyDescent="0.35">
      <c r="B26" s="132" t="s">
        <v>250</v>
      </c>
      <c r="C26" s="132"/>
      <c r="D26" s="132"/>
      <c r="E26" s="132"/>
      <c r="F26" s="132"/>
      <c r="G26" s="132"/>
      <c r="H26" s="132"/>
    </row>
    <row r="27" spans="2:11" x14ac:dyDescent="0.35">
      <c r="B27" s="1" t="s">
        <v>2</v>
      </c>
    </row>
    <row r="28" spans="2:11" x14ac:dyDescent="0.35">
      <c r="B28" s="1" t="s">
        <v>251</v>
      </c>
    </row>
    <row r="31" spans="2:11" x14ac:dyDescent="0.35">
      <c r="B31" s="45"/>
      <c r="C31" s="46" t="s">
        <v>37</v>
      </c>
      <c r="D31" s="46" t="s">
        <v>38</v>
      </c>
      <c r="E31" s="46" t="s">
        <v>39</v>
      </c>
      <c r="F31" s="46" t="s">
        <v>37</v>
      </c>
      <c r="G31" s="46" t="s">
        <v>40</v>
      </c>
      <c r="H31" s="46" t="s">
        <v>39</v>
      </c>
    </row>
    <row r="32" spans="2:11" x14ac:dyDescent="0.35">
      <c r="B32" s="47" t="s">
        <v>41</v>
      </c>
      <c r="C32" s="46">
        <v>104423</v>
      </c>
      <c r="D32" s="46">
        <v>18021</v>
      </c>
      <c r="E32" s="46">
        <f>C32+D32</f>
        <v>122444</v>
      </c>
      <c r="F32" s="48">
        <f t="shared" ref="F32:H35" si="0">(C32/$E32)*100</f>
        <v>85.282251478226783</v>
      </c>
      <c r="G32" s="48">
        <f t="shared" si="0"/>
        <v>14.717748521773219</v>
      </c>
      <c r="H32" s="48">
        <f t="shared" si="0"/>
        <v>100</v>
      </c>
    </row>
    <row r="33" spans="2:16" x14ac:dyDescent="0.35">
      <c r="B33" s="47" t="s">
        <v>5</v>
      </c>
      <c r="C33" s="49">
        <v>40862</v>
      </c>
      <c r="D33" s="49">
        <v>5225</v>
      </c>
      <c r="E33" s="49">
        <f>SUM(C33:D33)</f>
        <v>46087</v>
      </c>
      <c r="F33" s="48">
        <f t="shared" si="0"/>
        <v>88.662746544578724</v>
      </c>
      <c r="G33" s="48">
        <f t="shared" si="0"/>
        <v>11.337253455421269</v>
      </c>
      <c r="H33" s="48">
        <f t="shared" si="0"/>
        <v>100</v>
      </c>
    </row>
    <row r="34" spans="2:16" x14ac:dyDescent="0.35">
      <c r="B34" s="47" t="s">
        <v>6</v>
      </c>
      <c r="C34" s="49">
        <v>41718</v>
      </c>
      <c r="D34" s="49">
        <v>7450</v>
      </c>
      <c r="E34" s="49">
        <f>SUM(C34:D34)</f>
        <v>49168</v>
      </c>
      <c r="F34" s="48">
        <f t="shared" si="0"/>
        <v>84.847868532378783</v>
      </c>
      <c r="G34" s="48">
        <f t="shared" si="0"/>
        <v>15.152131467621215</v>
      </c>
      <c r="H34" s="48">
        <f t="shared" si="0"/>
        <v>100</v>
      </c>
    </row>
    <row r="35" spans="2:16" x14ac:dyDescent="0.35">
      <c r="B35" s="47" t="s">
        <v>131</v>
      </c>
      <c r="C35" s="46">
        <v>21843</v>
      </c>
      <c r="D35" s="46">
        <v>5346</v>
      </c>
      <c r="E35" s="49">
        <f>SUM(C35:D35)</f>
        <v>27189</v>
      </c>
      <c r="F35" s="48">
        <f t="shared" si="0"/>
        <v>80.337636544190659</v>
      </c>
      <c r="G35" s="48">
        <f t="shared" si="0"/>
        <v>19.662363455809334</v>
      </c>
      <c r="H35" s="48">
        <f t="shared" si="0"/>
        <v>100</v>
      </c>
    </row>
    <row r="38" spans="2:16" x14ac:dyDescent="0.35">
      <c r="B38" s="4"/>
      <c r="C38" s="121" t="s">
        <v>37</v>
      </c>
      <c r="D38" s="121"/>
      <c r="E38" s="121"/>
      <c r="F38" s="121" t="s">
        <v>38</v>
      </c>
      <c r="G38" s="121"/>
      <c r="H38" s="121"/>
      <c r="I38" s="121" t="s">
        <v>42</v>
      </c>
      <c r="J38" s="121"/>
      <c r="K38" s="121"/>
    </row>
    <row r="39" spans="2:16" ht="72.5" x14ac:dyDescent="0.35">
      <c r="B39" s="45"/>
      <c r="C39" s="7" t="s">
        <v>43</v>
      </c>
      <c r="D39" s="50" t="s">
        <v>129</v>
      </c>
      <c r="E39" s="7" t="s">
        <v>44</v>
      </c>
      <c r="F39" s="7" t="s">
        <v>43</v>
      </c>
      <c r="G39" s="50" t="s">
        <v>129</v>
      </c>
      <c r="H39" s="7" t="s">
        <v>44</v>
      </c>
      <c r="I39" s="7" t="s">
        <v>43</v>
      </c>
      <c r="J39" s="50" t="s">
        <v>129</v>
      </c>
      <c r="K39" s="7" t="s">
        <v>44</v>
      </c>
    </row>
    <row r="40" spans="2:16" x14ac:dyDescent="0.35">
      <c r="B40" s="47" t="s">
        <v>41</v>
      </c>
      <c r="C40" s="4">
        <v>14129</v>
      </c>
      <c r="D40" s="4">
        <v>16143</v>
      </c>
      <c r="E40" s="4">
        <v>74151</v>
      </c>
      <c r="F40" s="4">
        <v>357</v>
      </c>
      <c r="G40" s="4">
        <v>4054</v>
      </c>
      <c r="H40" s="4">
        <v>13610</v>
      </c>
      <c r="I40" s="4">
        <f t="shared" ref="I40:K41" si="1">C40+F40</f>
        <v>14486</v>
      </c>
      <c r="J40" s="4">
        <f t="shared" si="1"/>
        <v>20197</v>
      </c>
      <c r="K40" s="4">
        <f t="shared" si="1"/>
        <v>87761</v>
      </c>
    </row>
    <row r="41" spans="2:16" x14ac:dyDescent="0.35">
      <c r="B41" s="47" t="s">
        <v>5</v>
      </c>
      <c r="C41" s="51">
        <v>11284</v>
      </c>
      <c r="D41" s="4">
        <v>5321</v>
      </c>
      <c r="E41" s="51">
        <v>24257</v>
      </c>
      <c r="F41" s="4">
        <v>247</v>
      </c>
      <c r="G41" s="4">
        <v>1351</v>
      </c>
      <c r="H41" s="4">
        <v>3627</v>
      </c>
      <c r="I41" s="4">
        <f t="shared" si="1"/>
        <v>11531</v>
      </c>
      <c r="J41" s="4">
        <f t="shared" si="1"/>
        <v>6672</v>
      </c>
      <c r="K41" s="4">
        <f t="shared" si="1"/>
        <v>27884</v>
      </c>
      <c r="N41" s="52"/>
      <c r="O41" s="53"/>
      <c r="P41" s="53"/>
    </row>
    <row r="42" spans="2:16" x14ac:dyDescent="0.35">
      <c r="B42" s="47" t="s">
        <v>6</v>
      </c>
      <c r="C42" s="51">
        <v>2198</v>
      </c>
      <c r="D42" s="4">
        <v>9123</v>
      </c>
      <c r="E42" s="51">
        <v>30397</v>
      </c>
      <c r="F42" s="4"/>
      <c r="G42" s="4"/>
      <c r="H42" s="4"/>
      <c r="I42" s="4"/>
      <c r="J42" s="4"/>
      <c r="K42" s="4"/>
    </row>
    <row r="43" spans="2:16" x14ac:dyDescent="0.35">
      <c r="B43" s="47" t="s">
        <v>131</v>
      </c>
      <c r="C43" s="4">
        <v>647</v>
      </c>
      <c r="D43" s="4">
        <v>1699</v>
      </c>
      <c r="E43" s="4">
        <v>19497</v>
      </c>
      <c r="F43" s="4"/>
      <c r="G43" s="4"/>
      <c r="H43" s="4"/>
      <c r="I43" s="4"/>
      <c r="J43" s="4"/>
      <c r="K43" s="4"/>
    </row>
    <row r="46" spans="2:16" x14ac:dyDescent="0.35">
      <c r="B46" s="122"/>
      <c r="C46" s="121" t="s">
        <v>37</v>
      </c>
      <c r="D46" s="121"/>
      <c r="E46" s="121"/>
      <c r="F46" s="121"/>
      <c r="G46" s="123" t="s">
        <v>38</v>
      </c>
      <c r="H46" s="123" t="s">
        <v>42</v>
      </c>
    </row>
    <row r="47" spans="2:16" ht="58" x14ac:dyDescent="0.35">
      <c r="B47" s="122"/>
      <c r="C47" s="6" t="s">
        <v>41</v>
      </c>
      <c r="D47" s="6" t="s">
        <v>14</v>
      </c>
      <c r="E47" s="6" t="s">
        <v>6</v>
      </c>
      <c r="F47" s="6" t="s">
        <v>131</v>
      </c>
      <c r="G47" s="123"/>
      <c r="H47" s="123"/>
    </row>
    <row r="48" spans="2:16" x14ac:dyDescent="0.35">
      <c r="B48" s="4" t="s">
        <v>45</v>
      </c>
      <c r="C48" s="54">
        <f>(C40/(SUM(C$40:E$40)))*100</f>
        <v>13.530544037233177</v>
      </c>
      <c r="D48" s="54">
        <f>(C41/(SUM(C$41:E$41)))*100</f>
        <v>27.614898928099457</v>
      </c>
      <c r="E48" s="54">
        <f>(C42/(SUM(C$42:E$42)))*100</f>
        <v>5.2687089505728943</v>
      </c>
      <c r="F48" s="54">
        <f>(C43/(SUM(C$43:E$43)))*100</f>
        <v>2.9620473378198966</v>
      </c>
      <c r="G48" s="54">
        <f>(F40/(SUM(F$40:H$40)))*100</f>
        <v>1.9810221408356916</v>
      </c>
      <c r="H48" s="54">
        <f>(I40/(SUM(I$40:K$40)))*100</f>
        <v>11.830714449054261</v>
      </c>
    </row>
    <row r="49" spans="2:8" x14ac:dyDescent="0.35">
      <c r="B49" s="4" t="s">
        <v>248</v>
      </c>
      <c r="C49" s="54">
        <f>(D40/(SUM(C$40:E$40)))*100</f>
        <v>15.459237907357576</v>
      </c>
      <c r="D49" s="54">
        <f>(D41/(SUM(C$41:E$41)))*100</f>
        <v>13.021878517938426</v>
      </c>
      <c r="E49" s="54">
        <f>(D42/(SUM(C$42:E$42)))*100</f>
        <v>21.868258305767295</v>
      </c>
      <c r="F49" s="54">
        <f>(D43/(SUM(C$43:E$43)))*100</f>
        <v>7.7782355903493112</v>
      </c>
      <c r="G49" s="54">
        <f>(G40/(SUM(F$40:H$40)))*100</f>
        <v>22.495976915820432</v>
      </c>
      <c r="H49" s="54">
        <f>(J40/(SUM(I$40:K$40)))*100</f>
        <v>16.494887458756658</v>
      </c>
    </row>
    <row r="50" spans="2:8" x14ac:dyDescent="0.35">
      <c r="B50" s="4" t="s">
        <v>44</v>
      </c>
      <c r="C50" s="54">
        <f>(E40/(SUM(C$40:E$40)))*100</f>
        <v>71.01021805540924</v>
      </c>
      <c r="D50" s="54">
        <f>(E41/(SUM(C$41:E$41)))*100</f>
        <v>59.363222553962117</v>
      </c>
      <c r="E50" s="54">
        <f>(E42/(SUM(C$42:E$42)))*100</f>
        <v>72.863032743659801</v>
      </c>
      <c r="F50" s="54">
        <f>(E43/(SUM(C$43:E$43)))*100</f>
        <v>89.259717071830792</v>
      </c>
      <c r="G50" s="54">
        <f>(H40/(SUM(F$40:H$40)))*100</f>
        <v>75.523000943343874</v>
      </c>
      <c r="H50" s="54">
        <f>(K40/(SUM(I$40:K$40)))*100</f>
        <v>71.67439809218908</v>
      </c>
    </row>
    <row r="51" spans="2:8" x14ac:dyDescent="0.35">
      <c r="B51" s="4" t="s">
        <v>46</v>
      </c>
      <c r="C51" s="55"/>
      <c r="D51" s="55"/>
      <c r="E51" s="55"/>
      <c r="F51" s="55"/>
      <c r="G51" s="55"/>
      <c r="H51" s="55"/>
    </row>
    <row r="52" spans="2:8" x14ac:dyDescent="0.35">
      <c r="C52" s="56"/>
      <c r="D52" s="56"/>
      <c r="E52" s="56"/>
      <c r="G52" s="56"/>
      <c r="H52" s="56"/>
    </row>
  </sheetData>
  <mergeCells count="9">
    <mergeCell ref="B25:K25"/>
    <mergeCell ref="B26:H26"/>
    <mergeCell ref="C38:E38"/>
    <mergeCell ref="F38:H38"/>
    <mergeCell ref="I38:K38"/>
    <mergeCell ref="B46:B47"/>
    <mergeCell ref="C46:F46"/>
    <mergeCell ref="G46:G47"/>
    <mergeCell ref="H46:H47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7"/>
  <sheetViews>
    <sheetView zoomScale="85" zoomScaleNormal="85" workbookViewId="0">
      <selection activeCell="G4" sqref="G4"/>
    </sheetView>
  </sheetViews>
  <sheetFormatPr baseColWidth="10" defaultColWidth="10.81640625" defaultRowHeight="14.5" x14ac:dyDescent="0.35"/>
  <cols>
    <col min="1" max="1" width="5.1796875" customWidth="1"/>
  </cols>
  <sheetData>
    <row r="1" spans="2:23" x14ac:dyDescent="0.35">
      <c r="B1" s="57" t="s">
        <v>47</v>
      </c>
    </row>
    <row r="3" spans="2:23" ht="15" customHeight="1" x14ac:dyDescent="0.35">
      <c r="B3" s="125"/>
      <c r="C3" s="126" t="s">
        <v>48</v>
      </c>
      <c r="D3" s="126"/>
      <c r="E3" s="58"/>
      <c r="F3" s="126" t="s">
        <v>49</v>
      </c>
      <c r="G3" s="126"/>
      <c r="H3" s="126"/>
      <c r="I3" s="127" t="s">
        <v>50</v>
      </c>
      <c r="J3" s="127"/>
      <c r="K3" s="127"/>
      <c r="L3" s="58" t="s">
        <v>51</v>
      </c>
      <c r="M3" s="15"/>
    </row>
    <row r="4" spans="2:23" ht="75" customHeight="1" x14ac:dyDescent="0.35">
      <c r="B4" s="125"/>
      <c r="C4" s="59" t="s">
        <v>37</v>
      </c>
      <c r="D4" s="59" t="s">
        <v>38</v>
      </c>
      <c r="E4" s="59" t="s">
        <v>42</v>
      </c>
      <c r="F4" s="59" t="s">
        <v>37</v>
      </c>
      <c r="G4" s="59" t="s">
        <v>38</v>
      </c>
      <c r="H4" s="59" t="s">
        <v>42</v>
      </c>
      <c r="I4" s="59" t="s">
        <v>37</v>
      </c>
      <c r="J4" s="59" t="s">
        <v>38</v>
      </c>
      <c r="K4" s="59" t="s">
        <v>42</v>
      </c>
      <c r="L4" s="59" t="s">
        <v>37</v>
      </c>
      <c r="M4" s="59" t="s">
        <v>38</v>
      </c>
      <c r="N4" s="128" t="s">
        <v>52</v>
      </c>
      <c r="O4" s="128"/>
      <c r="P4" s="128"/>
      <c r="Q4" s="128"/>
      <c r="R4" s="128"/>
      <c r="S4" s="128"/>
      <c r="T4" s="128"/>
      <c r="U4" s="128"/>
      <c r="V4" s="128"/>
      <c r="W4" s="128"/>
    </row>
    <row r="5" spans="2:23" x14ac:dyDescent="0.35">
      <c r="B5" s="60" t="s">
        <v>53</v>
      </c>
      <c r="C5" s="61">
        <v>1.58585860150192</v>
      </c>
      <c r="D5" s="61">
        <v>0.58528663486856303</v>
      </c>
      <c r="E5" s="61">
        <v>1.07451972224536</v>
      </c>
      <c r="F5" s="62">
        <v>0.53584675402310999</v>
      </c>
      <c r="G5" s="62">
        <v>0.16743642972189299</v>
      </c>
      <c r="H5" s="62">
        <v>0.34757191861213599</v>
      </c>
      <c r="I5" s="62">
        <v>0.88894808326377095</v>
      </c>
      <c r="J5" s="62">
        <v>0.339318074392154</v>
      </c>
      <c r="K5" s="62">
        <v>0.60806154824737402</v>
      </c>
      <c r="L5" s="63">
        <v>0.16106376421503901</v>
      </c>
      <c r="M5" s="63">
        <v>7.8532130754515997E-2</v>
      </c>
    </row>
    <row r="6" spans="2:23" x14ac:dyDescent="0.35">
      <c r="B6" s="60" t="s">
        <v>54</v>
      </c>
      <c r="C6" s="61">
        <v>4.3420518826402104</v>
      </c>
      <c r="D6" s="61">
        <v>1.5261448373667601</v>
      </c>
      <c r="E6" s="61">
        <v>2.9026069207952201</v>
      </c>
      <c r="F6" s="62">
        <v>1.5117765479443701</v>
      </c>
      <c r="G6" s="62">
        <v>0.53890845875840598</v>
      </c>
      <c r="H6" s="62">
        <v>1.01446252194728</v>
      </c>
      <c r="I6" s="62">
        <v>2.53079048690687</v>
      </c>
      <c r="J6" s="62">
        <v>0.82254448968388305</v>
      </c>
      <c r="K6" s="62">
        <v>1.6575634752333599</v>
      </c>
      <c r="L6" s="63">
        <v>0.29948484778897899</v>
      </c>
      <c r="M6" s="63">
        <v>0.16469188892447001</v>
      </c>
    </row>
    <row r="7" spans="2:23" x14ac:dyDescent="0.35">
      <c r="B7" s="60" t="s">
        <v>55</v>
      </c>
      <c r="C7" s="61">
        <v>5.9217624771033499</v>
      </c>
      <c r="D7" s="64">
        <v>1.9617227265702499</v>
      </c>
      <c r="E7" s="61">
        <v>3.89478094759819</v>
      </c>
      <c r="F7" s="62">
        <v>1.99953579404311</v>
      </c>
      <c r="G7" s="62">
        <v>0.70292987152834896</v>
      </c>
      <c r="H7" s="62">
        <v>1.3358565328360399</v>
      </c>
      <c r="I7" s="62">
        <v>3.3011943893809801</v>
      </c>
      <c r="J7" s="62">
        <v>0.97263558819277196</v>
      </c>
      <c r="K7" s="62">
        <v>2.1093008787817999</v>
      </c>
      <c r="L7" s="63">
        <v>0.62103229367927104</v>
      </c>
      <c r="M7" s="63">
        <v>0.28615726684912901</v>
      </c>
    </row>
    <row r="8" spans="2:23" x14ac:dyDescent="0.35">
      <c r="B8" s="60" t="s">
        <v>56</v>
      </c>
      <c r="C8" s="61">
        <v>11.355710235585899</v>
      </c>
      <c r="D8" s="61">
        <v>2.2351514575545099</v>
      </c>
      <c r="E8" s="61">
        <v>6.6843643348304003</v>
      </c>
      <c r="F8" s="62">
        <v>3.4270528017499799</v>
      </c>
      <c r="G8" s="62">
        <v>0.53868429445150601</v>
      </c>
      <c r="H8" s="62">
        <v>1.9476951532976301</v>
      </c>
      <c r="I8" s="62">
        <v>4.8853731429201899</v>
      </c>
      <c r="J8" s="62">
        <v>0.93070390822537596</v>
      </c>
      <c r="K8" s="62">
        <v>2.8598801475970599</v>
      </c>
      <c r="L8" s="63">
        <v>3.0432842909157198</v>
      </c>
      <c r="M8" s="63">
        <v>0.76576325487762897</v>
      </c>
    </row>
    <row r="9" spans="2:23" x14ac:dyDescent="0.35">
      <c r="B9" s="60" t="s">
        <v>57</v>
      </c>
      <c r="C9" s="65">
        <v>13.731135782867501</v>
      </c>
      <c r="D9" s="61">
        <v>1.6491351524650399</v>
      </c>
      <c r="E9" s="61">
        <v>7.5087269796222298</v>
      </c>
      <c r="F9" s="62">
        <v>5.6787168580241802</v>
      </c>
      <c r="G9" s="62">
        <v>0.36597857240090098</v>
      </c>
      <c r="H9" s="62">
        <v>2.9425781597182898</v>
      </c>
      <c r="I9" s="62">
        <v>4.8737909325370996</v>
      </c>
      <c r="J9" s="62">
        <v>0.55045557637533904</v>
      </c>
      <c r="K9" s="62">
        <v>2.6472093586321201</v>
      </c>
      <c r="L9" s="63">
        <v>3.1786279923062</v>
      </c>
      <c r="M9" s="63">
        <v>0.73270100368879598</v>
      </c>
    </row>
    <row r="10" spans="2:23" x14ac:dyDescent="0.35">
      <c r="B10" s="60" t="s">
        <v>58</v>
      </c>
      <c r="C10" s="65">
        <v>8.90361655124482</v>
      </c>
      <c r="D10" s="65">
        <v>0.763800056182253</v>
      </c>
      <c r="E10" s="61">
        <v>4.6976347481019296</v>
      </c>
      <c r="F10" s="62">
        <v>4.2693672896964303</v>
      </c>
      <c r="G10" s="62">
        <v>0.28207205722232198</v>
      </c>
      <c r="H10" s="62">
        <v>2.2090639398952301</v>
      </c>
      <c r="I10" s="62">
        <v>3.2740089855288299</v>
      </c>
      <c r="J10" s="62">
        <v>0.32037813906732798</v>
      </c>
      <c r="K10" s="62">
        <v>1.7478176271666299</v>
      </c>
      <c r="L10" s="63">
        <v>1.36024027601956</v>
      </c>
      <c r="M10" s="63">
        <v>0.161349859892604</v>
      </c>
    </row>
    <row r="11" spans="2:23" x14ac:dyDescent="0.35">
      <c r="B11" s="60" t="s">
        <v>59</v>
      </c>
      <c r="C11" s="65">
        <v>6.0372031738557599</v>
      </c>
      <c r="D11" s="65">
        <v>0.51084331635133395</v>
      </c>
      <c r="E11" s="61">
        <v>3.2131359115843598</v>
      </c>
      <c r="F11" s="62">
        <v>2.75657468102419</v>
      </c>
      <c r="G11" s="62">
        <v>0.17835051953852199</v>
      </c>
      <c r="H11" s="62">
        <v>1.43905670590326</v>
      </c>
      <c r="I11" s="62">
        <v>2.1958629178490101</v>
      </c>
      <c r="J11" s="62">
        <v>0.191689755071874</v>
      </c>
      <c r="K11" s="62">
        <v>1.1716951179117601</v>
      </c>
      <c r="L11" s="63">
        <v>1.08476557498255</v>
      </c>
      <c r="M11" s="63">
        <v>0.140803041740938</v>
      </c>
    </row>
    <row r="12" spans="2:23" x14ac:dyDescent="0.35">
      <c r="B12" s="60" t="s">
        <v>60</v>
      </c>
      <c r="C12" s="65">
        <v>3.7747639850421599</v>
      </c>
      <c r="D12" s="65">
        <v>0.38096509745076601</v>
      </c>
      <c r="E12" s="61">
        <v>2.08259635805863</v>
      </c>
      <c r="F12" s="62">
        <v>1.73668650121426</v>
      </c>
      <c r="G12" s="62">
        <v>0.11603804776316801</v>
      </c>
      <c r="H12" s="62">
        <v>0.92862186966587301</v>
      </c>
      <c r="I12" s="62">
        <v>1.23717836919025</v>
      </c>
      <c r="J12" s="62">
        <v>0.12769483794942199</v>
      </c>
      <c r="K12" s="62">
        <v>0.68398350513938699</v>
      </c>
      <c r="L12" s="63">
        <v>0.80089911463764296</v>
      </c>
      <c r="M12" s="63">
        <v>0.13723221173817601</v>
      </c>
    </row>
    <row r="13" spans="2:23" x14ac:dyDescent="0.35">
      <c r="B13" s="60" t="s">
        <v>61</v>
      </c>
      <c r="C13" s="65">
        <v>2.6318079210379399</v>
      </c>
      <c r="D13" s="65">
        <v>0.30150708087106798</v>
      </c>
      <c r="E13" s="61">
        <v>1.4856692901650499</v>
      </c>
      <c r="F13" s="62">
        <v>1.2621337392496199</v>
      </c>
      <c r="G13" s="62">
        <v>9.5451990426518904E-2</v>
      </c>
      <c r="H13" s="62">
        <v>0.68831125280845196</v>
      </c>
      <c r="I13" s="62">
        <v>0.79970983633322301</v>
      </c>
      <c r="J13" s="62">
        <v>8.83814726171471E-2</v>
      </c>
      <c r="K13" s="62">
        <v>0.44984903602890902</v>
      </c>
      <c r="L13" s="63">
        <v>0.569964345455096</v>
      </c>
      <c r="M13" s="63">
        <v>0.117673617827402</v>
      </c>
    </row>
    <row r="14" spans="2:23" x14ac:dyDescent="0.35">
      <c r="B14" s="60" t="s">
        <v>62</v>
      </c>
      <c r="C14" s="65">
        <v>1.95141503960845</v>
      </c>
      <c r="D14" s="65">
        <v>0.23478235191889801</v>
      </c>
      <c r="E14" s="61">
        <v>1.1162890595193999</v>
      </c>
      <c r="F14" s="62">
        <v>0.91035460719689199</v>
      </c>
      <c r="G14" s="62">
        <v>6.6319963325544407E-2</v>
      </c>
      <c r="H14" s="62">
        <v>0.49973953255277898</v>
      </c>
      <c r="I14" s="62">
        <v>0.59436754202880204</v>
      </c>
      <c r="J14" s="62">
        <v>6.43836140313679E-2</v>
      </c>
      <c r="K14" s="62">
        <v>0.33653524600279</v>
      </c>
      <c r="L14" s="63">
        <v>0.446692890382757</v>
      </c>
      <c r="M14" s="63">
        <v>0.104078774561986</v>
      </c>
    </row>
    <row r="15" spans="2:23" x14ac:dyDescent="0.35">
      <c r="B15" s="60" t="s">
        <v>63</v>
      </c>
      <c r="C15" s="65">
        <v>1.5096922966058901</v>
      </c>
      <c r="D15" s="65">
        <v>0.19409294685167</v>
      </c>
      <c r="E15" s="61">
        <v>0.86827874471173905</v>
      </c>
      <c r="F15" s="62">
        <v>0.66927289760034603</v>
      </c>
      <c r="G15" s="62">
        <v>4.5919550840517097E-2</v>
      </c>
      <c r="H15" s="62">
        <v>0.36536024797413202</v>
      </c>
      <c r="I15" s="62">
        <v>0.445881674713555</v>
      </c>
      <c r="J15" s="62">
        <v>5.5860896898773403E-2</v>
      </c>
      <c r="K15" s="62">
        <v>0.255729093338811</v>
      </c>
      <c r="L15" s="63">
        <v>0.39453772429199402</v>
      </c>
      <c r="M15" s="63">
        <v>9.2312499112379806E-2</v>
      </c>
    </row>
    <row r="16" spans="2:23" x14ac:dyDescent="0.35">
      <c r="B16" s="60" t="s">
        <v>64</v>
      </c>
      <c r="C16" s="65">
        <v>1.1540667146852499</v>
      </c>
      <c r="D16" s="65">
        <v>0.17420826990145999</v>
      </c>
      <c r="E16" s="61">
        <v>0.67055752620535003</v>
      </c>
      <c r="F16" s="62">
        <v>0.47335326215714701</v>
      </c>
      <c r="G16" s="62">
        <v>3.4743784165740602E-2</v>
      </c>
      <c r="H16" s="62">
        <v>0.256922293079759</v>
      </c>
      <c r="I16" s="62">
        <v>0.37038820211087897</v>
      </c>
      <c r="J16" s="62">
        <v>4.45307656208788E-2</v>
      </c>
      <c r="K16" s="62">
        <v>0.209594502249277</v>
      </c>
      <c r="L16" s="63">
        <v>0.31032525041722298</v>
      </c>
      <c r="M16" s="63">
        <v>9.49337201148404E-2</v>
      </c>
    </row>
    <row r="17" spans="2:23" x14ac:dyDescent="0.35">
      <c r="B17" s="60" t="s">
        <v>65</v>
      </c>
      <c r="C17" s="65">
        <v>0.82483721978930302</v>
      </c>
      <c r="D17" s="65">
        <v>0.122256425266744</v>
      </c>
      <c r="E17" s="61">
        <v>0.47789920006416098</v>
      </c>
      <c r="F17" s="62">
        <v>0.30860664318238301</v>
      </c>
      <c r="G17" s="62">
        <v>2.6325288652328201E-2</v>
      </c>
      <c r="H17" s="62">
        <v>0.16921465451787701</v>
      </c>
      <c r="I17" s="62">
        <v>0.282925695442241</v>
      </c>
      <c r="J17" s="62">
        <v>3.0787201983231201E-2</v>
      </c>
      <c r="K17" s="62">
        <v>0.15841840702910601</v>
      </c>
      <c r="L17" s="63">
        <v>0.23330488116467901</v>
      </c>
      <c r="M17" s="63">
        <v>6.5143934631184897E-2</v>
      </c>
    </row>
    <row r="18" spans="2:23" x14ac:dyDescent="0.35">
      <c r="B18" s="60" t="s">
        <v>66</v>
      </c>
      <c r="C18" s="65">
        <v>0.50006791045697596</v>
      </c>
      <c r="D18" s="65">
        <v>6.7611874497541899E-2</v>
      </c>
      <c r="E18" s="61">
        <v>0.289129890699866</v>
      </c>
      <c r="F18" s="62">
        <v>0.16360246453221999</v>
      </c>
      <c r="G18" s="62">
        <v>1.1114280739322E-2</v>
      </c>
      <c r="H18" s="62">
        <v>8.9223677208161795E-2</v>
      </c>
      <c r="I18" s="62">
        <v>0.17242200439918601</v>
      </c>
      <c r="J18" s="62">
        <v>1.43559459549575E-2</v>
      </c>
      <c r="K18" s="62">
        <v>9.5322510840112104E-2</v>
      </c>
      <c r="L18" s="63">
        <v>0.16404344152556899</v>
      </c>
      <c r="M18" s="63">
        <v>4.2141647803262398E-2</v>
      </c>
    </row>
    <row r="19" spans="2:23" x14ac:dyDescent="0.35">
      <c r="B19" s="60" t="s">
        <v>67</v>
      </c>
      <c r="C19" s="65">
        <v>0.30804893009457401</v>
      </c>
      <c r="D19" s="65">
        <v>5.2736718281915902E-2</v>
      </c>
      <c r="E19" s="61">
        <v>0.18536581474258901</v>
      </c>
      <c r="F19" s="62">
        <v>0.10072567655585001</v>
      </c>
      <c r="G19" s="62">
        <v>8.7894530469859698E-3</v>
      </c>
      <c r="H19" s="62">
        <v>5.6548305510080998E-2</v>
      </c>
      <c r="I19" s="62">
        <v>0.112469477409896</v>
      </c>
      <c r="J19" s="62">
        <v>1.7578906093971901E-2</v>
      </c>
      <c r="K19" s="62">
        <v>6.6872477470427696E-2</v>
      </c>
      <c r="L19" s="63">
        <v>9.4853776128827699E-2</v>
      </c>
      <c r="M19" s="63">
        <v>2.6368359140957899E-2</v>
      </c>
    </row>
    <row r="20" spans="2:23" x14ac:dyDescent="0.35">
      <c r="B20" s="60" t="s">
        <v>68</v>
      </c>
      <c r="C20" s="65">
        <v>0.22340596020312201</v>
      </c>
      <c r="D20" s="65">
        <v>2.8246423975564702E-2</v>
      </c>
      <c r="E20" s="61">
        <v>0.13201719733849299</v>
      </c>
      <c r="F20" s="62">
        <v>6.0276554573005202E-2</v>
      </c>
      <c r="G20" s="62">
        <v>5.4320046106855098E-3</v>
      </c>
      <c r="H20" s="62">
        <v>3.4594101807389199E-2</v>
      </c>
      <c r="I20" s="62">
        <v>8.6587749029475705E-2</v>
      </c>
      <c r="J20" s="62">
        <v>5.4320046106855098E-3</v>
      </c>
      <c r="K20" s="62">
        <v>4.8584363567730403E-2</v>
      </c>
      <c r="L20" s="63">
        <v>7.6541656600641494E-2</v>
      </c>
      <c r="M20" s="63">
        <v>1.7382414754193599E-2</v>
      </c>
    </row>
    <row r="21" spans="2:23" x14ac:dyDescent="0.35">
      <c r="B21" s="60" t="s">
        <v>69</v>
      </c>
      <c r="C21" s="65">
        <v>0.14507964872715101</v>
      </c>
      <c r="D21" s="65">
        <v>1.77610744739614E-2</v>
      </c>
      <c r="E21" s="61">
        <v>8.6768154677250894E-2</v>
      </c>
      <c r="F21" s="62">
        <v>3.9021422761095798E-2</v>
      </c>
      <c r="G21" s="62">
        <v>5.9203581579871296E-4</v>
      </c>
      <c r="H21" s="62">
        <v>2.1420888185946299E-2</v>
      </c>
      <c r="I21" s="62">
        <v>5.85321341416438E-2</v>
      </c>
      <c r="J21" s="62">
        <v>6.5123939737858402E-3</v>
      </c>
      <c r="K21" s="62">
        <v>3.4707261870900397E-2</v>
      </c>
      <c r="L21" s="63">
        <v>4.7526091824411601E-2</v>
      </c>
      <c r="M21" s="63">
        <v>1.06566446843768E-2</v>
      </c>
      <c r="N21" s="124" t="s">
        <v>70</v>
      </c>
      <c r="O21" s="124"/>
      <c r="P21" s="124"/>
      <c r="Q21" s="124"/>
      <c r="R21" s="124"/>
      <c r="S21" s="124"/>
      <c r="T21" s="124"/>
      <c r="U21" s="124"/>
      <c r="V21" s="124"/>
      <c r="W21" s="124"/>
    </row>
    <row r="22" spans="2:23" x14ac:dyDescent="0.35">
      <c r="B22" s="60" t="s">
        <v>71</v>
      </c>
      <c r="C22" s="65">
        <v>0.133465559177146</v>
      </c>
      <c r="D22" s="65">
        <v>1.5745893470982798E-2</v>
      </c>
      <c r="E22" s="61">
        <v>8.6122280973941701E-2</v>
      </c>
      <c r="F22" s="62">
        <v>3.5308348988663002E-2</v>
      </c>
      <c r="G22" s="62">
        <v>4.54881366939502E-3</v>
      </c>
      <c r="H22" s="62">
        <v>2.29377970567851E-2</v>
      </c>
      <c r="I22" s="62">
        <v>7.1558253950356907E-2</v>
      </c>
      <c r="J22" s="62">
        <v>5.2486311569942597E-3</v>
      </c>
      <c r="K22" s="62">
        <v>4.4890535344260497E-2</v>
      </c>
      <c r="L22" s="63">
        <v>2.6598956238126099E-2</v>
      </c>
      <c r="M22" s="63">
        <v>5.94844864459349E-3</v>
      </c>
    </row>
    <row r="23" spans="2:23" x14ac:dyDescent="0.35">
      <c r="B23" s="4" t="s">
        <v>46</v>
      </c>
      <c r="C23" s="66">
        <v>2.9618766764670701</v>
      </c>
      <c r="D23" s="66">
        <v>0.54414936765773203</v>
      </c>
      <c r="E23" s="61">
        <v>1.79081252216778</v>
      </c>
      <c r="F23" s="62">
        <v>1.15901865253629</v>
      </c>
      <c r="G23" s="62">
        <v>0.15777040375182599</v>
      </c>
      <c r="H23" s="62">
        <v>0.674048354424444</v>
      </c>
      <c r="I23" s="62">
        <v>1.18329842265452</v>
      </c>
      <c r="J23" s="62">
        <v>0.22495492975140699</v>
      </c>
      <c r="K23" s="62">
        <v>0.719109716196348</v>
      </c>
      <c r="L23" s="63">
        <v>0.61955960127625398</v>
      </c>
      <c r="M23" s="63">
        <v>0.16142403415449899</v>
      </c>
    </row>
    <row r="25" spans="2:23" x14ac:dyDescent="0.35">
      <c r="B25" s="67" t="s">
        <v>72</v>
      </c>
    </row>
    <row r="26" spans="2:23" x14ac:dyDescent="0.35">
      <c r="B26" s="68" t="s">
        <v>73</v>
      </c>
    </row>
    <row r="27" spans="2:23" x14ac:dyDescent="0.35">
      <c r="B27" s="69" t="s">
        <v>74</v>
      </c>
    </row>
  </sheetData>
  <mergeCells count="6">
    <mergeCell ref="N21:W21"/>
    <mergeCell ref="B3:B4"/>
    <mergeCell ref="C3:D3"/>
    <mergeCell ref="F3:H3"/>
    <mergeCell ref="I3:K3"/>
    <mergeCell ref="N4:W4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63"/>
  <sheetViews>
    <sheetView topLeftCell="B1" zoomScaleNormal="100" workbookViewId="0">
      <selection activeCell="H10" sqref="H10"/>
    </sheetView>
  </sheetViews>
  <sheetFormatPr baseColWidth="10" defaultColWidth="11.453125" defaultRowHeight="14.5" x14ac:dyDescent="0.35"/>
  <cols>
    <col min="1" max="1" width="3.453125" style="1" customWidth="1"/>
    <col min="2" max="2" width="34.81640625" style="1" customWidth="1"/>
    <col min="3" max="16384" width="11.453125" style="1"/>
  </cols>
  <sheetData>
    <row r="2" spans="2:9" ht="15.5" x14ac:dyDescent="0.35">
      <c r="B2" s="70" t="s">
        <v>254</v>
      </c>
    </row>
    <row r="4" spans="2:9" ht="43.5" x14ac:dyDescent="0.35">
      <c r="B4" s="46" t="s">
        <v>76</v>
      </c>
      <c r="C4" s="46" t="s">
        <v>77</v>
      </c>
      <c r="D4" s="7" t="s">
        <v>78</v>
      </c>
      <c r="E4" s="7" t="s">
        <v>79</v>
      </c>
      <c r="F4" s="46" t="s">
        <v>78</v>
      </c>
      <c r="G4" s="7" t="s">
        <v>79</v>
      </c>
      <c r="H4" s="71" t="s">
        <v>78</v>
      </c>
      <c r="I4" s="7" t="s">
        <v>79</v>
      </c>
    </row>
    <row r="5" spans="2:9" x14ac:dyDescent="0.35">
      <c r="B5" s="45" t="s">
        <v>80</v>
      </c>
      <c r="C5" s="46" t="s">
        <v>48</v>
      </c>
      <c r="D5" s="51">
        <v>19484</v>
      </c>
      <c r="E5" s="51">
        <v>19348</v>
      </c>
      <c r="F5" s="4">
        <v>14012998</v>
      </c>
      <c r="G5" s="4">
        <v>13935030</v>
      </c>
      <c r="H5" s="72">
        <f t="shared" ref="H5:I12" si="0">((D5/F5)*1000)</f>
        <v>1.3904233769247665</v>
      </c>
      <c r="I5" s="72">
        <f t="shared" si="0"/>
        <v>1.3884433689773183</v>
      </c>
    </row>
    <row r="6" spans="2:9" x14ac:dyDescent="0.35">
      <c r="B6" s="45" t="s">
        <v>81</v>
      </c>
      <c r="C6" s="46" t="s">
        <v>48</v>
      </c>
      <c r="D6" s="51">
        <v>7551</v>
      </c>
      <c r="E6" s="51">
        <v>7483</v>
      </c>
      <c r="F6" s="4">
        <v>4513637</v>
      </c>
      <c r="G6" s="4">
        <v>4491396</v>
      </c>
      <c r="H6" s="72">
        <f t="shared" si="0"/>
        <v>1.6729302777338984</v>
      </c>
      <c r="I6" s="72">
        <f t="shared" si="0"/>
        <v>1.6660744231860205</v>
      </c>
    </row>
    <row r="7" spans="2:9" x14ac:dyDescent="0.35">
      <c r="B7" s="45" t="s">
        <v>82</v>
      </c>
      <c r="C7" s="46" t="s">
        <v>48</v>
      </c>
      <c r="D7" s="51">
        <v>8364</v>
      </c>
      <c r="E7" s="51">
        <v>8102</v>
      </c>
      <c r="F7" s="4">
        <v>4287934</v>
      </c>
      <c r="G7" s="4">
        <v>4167798</v>
      </c>
      <c r="H7" s="72">
        <f t="shared" si="0"/>
        <v>1.9505897245619916</v>
      </c>
      <c r="I7" s="72">
        <f t="shared" si="0"/>
        <v>1.943952178104601</v>
      </c>
    </row>
    <row r="8" spans="2:9" x14ac:dyDescent="0.35">
      <c r="B8" s="45" t="s">
        <v>83</v>
      </c>
      <c r="C8" s="46" t="s">
        <v>48</v>
      </c>
      <c r="D8" s="51">
        <v>7184</v>
      </c>
      <c r="E8" s="51">
        <v>6917</v>
      </c>
      <c r="F8" s="4">
        <v>3425337</v>
      </c>
      <c r="G8" s="4">
        <v>3280706</v>
      </c>
      <c r="H8" s="72">
        <f t="shared" si="0"/>
        <v>2.0973118849327816</v>
      </c>
      <c r="I8" s="72">
        <f t="shared" si="0"/>
        <v>2.1083876458298914</v>
      </c>
    </row>
    <row r="9" spans="2:9" x14ac:dyDescent="0.35">
      <c r="B9" s="45" t="s">
        <v>84</v>
      </c>
      <c r="C9" s="46" t="s">
        <v>48</v>
      </c>
      <c r="D9" s="51">
        <v>9064</v>
      </c>
      <c r="E9" s="51">
        <v>8179</v>
      </c>
      <c r="F9" s="4">
        <v>4391488</v>
      </c>
      <c r="G9" s="4">
        <v>4045255</v>
      </c>
      <c r="H9" s="72">
        <f t="shared" si="0"/>
        <v>2.0639928880598104</v>
      </c>
      <c r="I9" s="72">
        <f t="shared" si="0"/>
        <v>2.0218750115876505</v>
      </c>
    </row>
    <row r="10" spans="2:9" x14ac:dyDescent="0.35">
      <c r="B10" s="45" t="s">
        <v>85</v>
      </c>
      <c r="C10" s="46" t="s">
        <v>48</v>
      </c>
      <c r="D10" s="51">
        <v>10209</v>
      </c>
      <c r="E10" s="51">
        <v>9832</v>
      </c>
      <c r="F10" s="4">
        <v>5171510</v>
      </c>
      <c r="G10" s="4">
        <v>4981746</v>
      </c>
      <c r="H10" s="72">
        <f t="shared" si="0"/>
        <v>1.9740849384415771</v>
      </c>
      <c r="I10" s="72">
        <f t="shared" si="0"/>
        <v>1.973605238002901</v>
      </c>
    </row>
    <row r="11" spans="2:9" x14ac:dyDescent="0.35">
      <c r="B11" s="45" t="s">
        <v>86</v>
      </c>
      <c r="C11" s="46" t="s">
        <v>48</v>
      </c>
      <c r="D11" s="51">
        <v>7977</v>
      </c>
      <c r="E11" s="51">
        <v>5652</v>
      </c>
      <c r="F11" s="4">
        <v>3801632</v>
      </c>
      <c r="G11" s="4">
        <v>2887494</v>
      </c>
      <c r="H11" s="72">
        <f t="shared" si="0"/>
        <v>2.0983093576653395</v>
      </c>
      <c r="I11" s="72">
        <f t="shared" si="0"/>
        <v>1.9574066647411217</v>
      </c>
    </row>
    <row r="12" spans="2:9" x14ac:dyDescent="0.35">
      <c r="B12" s="45" t="s">
        <v>87</v>
      </c>
      <c r="C12" s="46" t="s">
        <v>48</v>
      </c>
      <c r="D12" s="51">
        <v>32092</v>
      </c>
      <c r="E12" s="51">
        <v>31556</v>
      </c>
      <c r="F12" s="4">
        <v>17468461</v>
      </c>
      <c r="G12" s="4">
        <v>17112736</v>
      </c>
      <c r="H12" s="72">
        <f t="shared" si="0"/>
        <v>1.8371395167553686</v>
      </c>
      <c r="I12" s="72">
        <f t="shared" si="0"/>
        <v>1.8440067093888435</v>
      </c>
    </row>
    <row r="13" spans="2:9" x14ac:dyDescent="0.35">
      <c r="B13" s="45" t="s">
        <v>88</v>
      </c>
      <c r="C13" s="46" t="s">
        <v>48</v>
      </c>
      <c r="D13" s="51">
        <v>20201</v>
      </c>
      <c r="E13" s="51">
        <v>20201</v>
      </c>
      <c r="F13" s="4">
        <v>10944094</v>
      </c>
      <c r="G13" s="4">
        <v>10944094</v>
      </c>
      <c r="H13" s="72">
        <f>((D13/F13)*1000)</f>
        <v>1.8458357539692185</v>
      </c>
      <c r="I13" s="72"/>
    </row>
    <row r="14" spans="2:9" x14ac:dyDescent="0.35">
      <c r="B14" s="45" t="s">
        <v>78</v>
      </c>
      <c r="C14" s="46" t="s">
        <v>48</v>
      </c>
      <c r="D14" s="73">
        <f>SUM(D5:D13)</f>
        <v>122126</v>
      </c>
      <c r="E14" s="73">
        <f>SUM(E5:E13)</f>
        <v>117270</v>
      </c>
      <c r="F14" s="4">
        <v>68017091</v>
      </c>
      <c r="G14" s="4">
        <v>65846255</v>
      </c>
      <c r="H14" s="72">
        <f>((D14/F14)*1000)</f>
        <v>1.7955193055815928</v>
      </c>
      <c r="I14" s="72">
        <f>((E14/G14)*1000)</f>
        <v>1.7809668902202562</v>
      </c>
    </row>
    <row r="15" spans="2:9" x14ac:dyDescent="0.35">
      <c r="B15" s="45" t="s">
        <v>89</v>
      </c>
      <c r="C15" s="46" t="s">
        <v>48</v>
      </c>
      <c r="D15" s="51"/>
      <c r="E15" s="51"/>
      <c r="F15" s="4"/>
      <c r="G15" s="4"/>
      <c r="H15" s="72"/>
      <c r="I15" s="72"/>
    </row>
    <row r="17" spans="2:9" ht="34.5" customHeight="1" x14ac:dyDescent="0.35">
      <c r="B17" s="134" t="s">
        <v>255</v>
      </c>
      <c r="C17" s="134"/>
      <c r="D17" s="134"/>
      <c r="E17" s="134"/>
      <c r="F17" s="134"/>
      <c r="G17" s="134"/>
      <c r="H17" s="134"/>
      <c r="I17" s="134"/>
    </row>
    <row r="18" spans="2:9" x14ac:dyDescent="0.35">
      <c r="B18" s="74" t="s">
        <v>73</v>
      </c>
    </row>
    <row r="19" spans="2:9" x14ac:dyDescent="0.35">
      <c r="B19" s="75" t="s">
        <v>256</v>
      </c>
    </row>
    <row r="32" spans="2:9" ht="14.25" customHeight="1" x14ac:dyDescent="0.35">
      <c r="B32" s="129" t="s">
        <v>90</v>
      </c>
      <c r="C32" s="129"/>
    </row>
    <row r="33" spans="2:3" x14ac:dyDescent="0.35">
      <c r="B33" s="76" t="s">
        <v>90</v>
      </c>
      <c r="C33" s="77" t="s">
        <v>91</v>
      </c>
    </row>
    <row r="34" spans="2:3" x14ac:dyDescent="0.35">
      <c r="B34" s="76" t="s">
        <v>92</v>
      </c>
      <c r="C34" s="78">
        <v>815</v>
      </c>
    </row>
    <row r="35" spans="2:3" x14ac:dyDescent="0.35">
      <c r="B35" s="76">
        <v>0</v>
      </c>
      <c r="C35" s="78">
        <v>18185</v>
      </c>
    </row>
    <row r="36" spans="2:3" x14ac:dyDescent="0.35">
      <c r="B36" s="76">
        <v>1</v>
      </c>
      <c r="C36" s="78">
        <v>7212</v>
      </c>
    </row>
    <row r="37" spans="2:3" x14ac:dyDescent="0.35">
      <c r="B37" s="76">
        <v>2</v>
      </c>
      <c r="C37" s="78">
        <v>7883</v>
      </c>
    </row>
    <row r="38" spans="2:3" x14ac:dyDescent="0.35">
      <c r="B38" s="76">
        <v>3</v>
      </c>
      <c r="C38" s="78">
        <v>6944</v>
      </c>
    </row>
    <row r="39" spans="2:3" x14ac:dyDescent="0.35">
      <c r="B39" s="76">
        <v>4</v>
      </c>
      <c r="C39" s="78">
        <v>8647</v>
      </c>
    </row>
    <row r="40" spans="2:3" x14ac:dyDescent="0.35">
      <c r="B40" s="76">
        <v>5</v>
      </c>
      <c r="C40" s="78">
        <v>9640</v>
      </c>
    </row>
    <row r="41" spans="2:3" x14ac:dyDescent="0.35">
      <c r="B41" s="76">
        <v>6</v>
      </c>
      <c r="C41" s="78">
        <v>7148</v>
      </c>
    </row>
    <row r="42" spans="2:3" x14ac:dyDescent="0.35">
      <c r="B42" s="76">
        <v>7</v>
      </c>
      <c r="C42" s="78">
        <v>30081</v>
      </c>
    </row>
    <row r="43" spans="2:3" x14ac:dyDescent="0.35">
      <c r="B43" s="76">
        <v>8</v>
      </c>
      <c r="C43" s="78">
        <v>17524</v>
      </c>
    </row>
    <row r="44" spans="2:3" x14ac:dyDescent="0.35">
      <c r="B44" s="79"/>
    </row>
    <row r="45" spans="2:3" x14ac:dyDescent="0.35">
      <c r="B45" s="79"/>
    </row>
    <row r="47" spans="2:3" x14ac:dyDescent="0.35">
      <c r="B47" s="80"/>
    </row>
    <row r="48" spans="2:3" x14ac:dyDescent="0.35">
      <c r="B48" s="81" t="s">
        <v>75</v>
      </c>
    </row>
    <row r="49" spans="2:3" x14ac:dyDescent="0.35">
      <c r="B49" s="79"/>
    </row>
    <row r="50" spans="2:3" x14ac:dyDescent="0.35">
      <c r="B50" s="80" t="s">
        <v>93</v>
      </c>
    </row>
    <row r="51" spans="2:3" x14ac:dyDescent="0.35">
      <c r="B51" s="82"/>
    </row>
    <row r="52" spans="2:3" ht="14.25" customHeight="1" x14ac:dyDescent="0.35">
      <c r="B52" s="129" t="s">
        <v>90</v>
      </c>
      <c r="C52" s="129"/>
    </row>
    <row r="53" spans="2:3" x14ac:dyDescent="0.35">
      <c r="B53" s="76" t="s">
        <v>90</v>
      </c>
      <c r="C53" s="77" t="s">
        <v>91</v>
      </c>
    </row>
    <row r="54" spans="2:3" x14ac:dyDescent="0.35">
      <c r="B54" s="76" t="s">
        <v>92</v>
      </c>
      <c r="C54" s="78">
        <v>815</v>
      </c>
    </row>
    <row r="55" spans="2:3" x14ac:dyDescent="0.35">
      <c r="B55" s="76">
        <v>0</v>
      </c>
      <c r="C55" s="78">
        <v>18070</v>
      </c>
    </row>
    <row r="56" spans="2:3" x14ac:dyDescent="0.35">
      <c r="B56" s="76">
        <v>1</v>
      </c>
      <c r="C56" s="78">
        <v>7162</v>
      </c>
    </row>
    <row r="57" spans="2:3" x14ac:dyDescent="0.35">
      <c r="B57" s="76">
        <v>2</v>
      </c>
      <c r="C57" s="78">
        <v>7597</v>
      </c>
    </row>
    <row r="58" spans="2:3" x14ac:dyDescent="0.35">
      <c r="B58" s="76">
        <v>3</v>
      </c>
      <c r="C58" s="78">
        <v>6657</v>
      </c>
    </row>
    <row r="59" spans="2:3" x14ac:dyDescent="0.35">
      <c r="B59" s="76">
        <v>4</v>
      </c>
      <c r="C59" s="78">
        <v>7775</v>
      </c>
    </row>
    <row r="60" spans="2:3" x14ac:dyDescent="0.35">
      <c r="B60" s="76">
        <v>5</v>
      </c>
      <c r="C60" s="78">
        <v>9292</v>
      </c>
    </row>
    <row r="61" spans="2:3" x14ac:dyDescent="0.35">
      <c r="B61" s="76">
        <v>6</v>
      </c>
      <c r="C61" s="78">
        <v>4975</v>
      </c>
    </row>
    <row r="62" spans="2:3" x14ac:dyDescent="0.35">
      <c r="B62" s="76">
        <v>7</v>
      </c>
      <c r="C62" s="78">
        <v>29628</v>
      </c>
    </row>
    <row r="63" spans="2:3" x14ac:dyDescent="0.35">
      <c r="B63" s="76">
        <v>8</v>
      </c>
      <c r="C63" s="78">
        <v>17524</v>
      </c>
    </row>
  </sheetData>
  <mergeCells count="3">
    <mergeCell ref="B32:C32"/>
    <mergeCell ref="B52:C52"/>
    <mergeCell ref="B17:I17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6"/>
  <sheetViews>
    <sheetView workbookViewId="0">
      <selection activeCell="A2" sqref="A2"/>
    </sheetView>
  </sheetViews>
  <sheetFormatPr baseColWidth="10" defaultColWidth="11.453125" defaultRowHeight="13" x14ac:dyDescent="0.3"/>
  <cols>
    <col min="1" max="1" width="34.81640625" style="115" bestFit="1" customWidth="1"/>
    <col min="2" max="2" width="24.26953125" style="115" bestFit="1" customWidth="1"/>
    <col min="3" max="3" width="25.1796875" style="115" bestFit="1" customWidth="1"/>
    <col min="4" max="16384" width="11.453125" style="115"/>
  </cols>
  <sheetData>
    <row r="1" spans="1:3" x14ac:dyDescent="0.3">
      <c r="A1" s="118" t="s">
        <v>253</v>
      </c>
    </row>
    <row r="2" spans="1:3" x14ac:dyDescent="0.3">
      <c r="A2" s="118"/>
    </row>
    <row r="3" spans="1:3" x14ac:dyDescent="0.3">
      <c r="A3" s="116" t="s">
        <v>236</v>
      </c>
      <c r="B3" s="117" t="s">
        <v>237</v>
      </c>
      <c r="C3" s="117" t="s">
        <v>241</v>
      </c>
    </row>
    <row r="4" spans="1:3" x14ac:dyDescent="0.3">
      <c r="A4" s="117">
        <v>1</v>
      </c>
      <c r="B4" s="117" t="s">
        <v>133</v>
      </c>
      <c r="C4" s="117">
        <v>1.4</v>
      </c>
    </row>
    <row r="5" spans="1:3" x14ac:dyDescent="0.3">
      <c r="A5" s="117">
        <v>2</v>
      </c>
      <c r="B5" s="117" t="s">
        <v>134</v>
      </c>
      <c r="C5" s="117">
        <v>1.9</v>
      </c>
    </row>
    <row r="6" spans="1:3" x14ac:dyDescent="0.3">
      <c r="A6" s="117">
        <v>3</v>
      </c>
      <c r="B6" s="117" t="s">
        <v>135</v>
      </c>
      <c r="C6" s="117">
        <v>1.6</v>
      </c>
    </row>
    <row r="7" spans="1:3" x14ac:dyDescent="0.3">
      <c r="A7" s="117">
        <v>4</v>
      </c>
      <c r="B7" s="117" t="s">
        <v>136</v>
      </c>
      <c r="C7" s="117">
        <v>1.7</v>
      </c>
    </row>
    <row r="8" spans="1:3" x14ac:dyDescent="0.3">
      <c r="A8" s="117">
        <v>5</v>
      </c>
      <c r="B8" s="117" t="s">
        <v>137</v>
      </c>
      <c r="C8" s="117">
        <v>2</v>
      </c>
    </row>
    <row r="9" spans="1:3" x14ac:dyDescent="0.3">
      <c r="A9" s="117">
        <v>6</v>
      </c>
      <c r="B9" s="117" t="s">
        <v>138</v>
      </c>
      <c r="C9" s="117">
        <v>1.3</v>
      </c>
    </row>
    <row r="10" spans="1:3" x14ac:dyDescent="0.3">
      <c r="A10" s="117">
        <v>7</v>
      </c>
      <c r="B10" s="117" t="s">
        <v>139</v>
      </c>
      <c r="C10" s="117">
        <v>1.4</v>
      </c>
    </row>
    <row r="11" spans="1:3" x14ac:dyDescent="0.3">
      <c r="A11" s="117">
        <v>8</v>
      </c>
      <c r="B11" s="117" t="s">
        <v>140</v>
      </c>
      <c r="C11" s="117">
        <v>1.7</v>
      </c>
    </row>
    <row r="12" spans="1:3" x14ac:dyDescent="0.3">
      <c r="A12" s="117">
        <v>9</v>
      </c>
      <c r="B12" s="117" t="s">
        <v>141</v>
      </c>
      <c r="C12" s="117">
        <v>1.8</v>
      </c>
    </row>
    <row r="13" spans="1:3" x14ac:dyDescent="0.3">
      <c r="A13" s="117">
        <v>10</v>
      </c>
      <c r="B13" s="117" t="s">
        <v>142</v>
      </c>
      <c r="C13" s="117">
        <v>1.7</v>
      </c>
    </row>
    <row r="14" spans="1:3" x14ac:dyDescent="0.3">
      <c r="A14" s="117">
        <v>11</v>
      </c>
      <c r="B14" s="117" t="s">
        <v>143</v>
      </c>
      <c r="C14" s="117">
        <v>1.7</v>
      </c>
    </row>
    <row r="15" spans="1:3" x14ac:dyDescent="0.3">
      <c r="A15" s="117">
        <v>12</v>
      </c>
      <c r="B15" s="117" t="s">
        <v>144</v>
      </c>
      <c r="C15" s="117">
        <v>1.3</v>
      </c>
    </row>
    <row r="16" spans="1:3" x14ac:dyDescent="0.3">
      <c r="A16" s="117">
        <v>13</v>
      </c>
      <c r="B16" s="117" t="s">
        <v>145</v>
      </c>
      <c r="C16" s="117">
        <v>1.4</v>
      </c>
    </row>
    <row r="17" spans="1:3" x14ac:dyDescent="0.3">
      <c r="A17" s="117">
        <v>14</v>
      </c>
      <c r="B17" s="117" t="s">
        <v>146</v>
      </c>
      <c r="C17" s="117">
        <v>1.9</v>
      </c>
    </row>
    <row r="18" spans="1:3" x14ac:dyDescent="0.3">
      <c r="A18" s="117">
        <v>15</v>
      </c>
      <c r="B18" s="117" t="s">
        <v>147</v>
      </c>
      <c r="C18" s="117">
        <v>1.5</v>
      </c>
    </row>
    <row r="19" spans="1:3" x14ac:dyDescent="0.3">
      <c r="A19" s="117">
        <v>16</v>
      </c>
      <c r="B19" s="117" t="s">
        <v>148</v>
      </c>
      <c r="C19" s="117">
        <v>1.9</v>
      </c>
    </row>
    <row r="20" spans="1:3" x14ac:dyDescent="0.3">
      <c r="A20" s="117">
        <v>17</v>
      </c>
      <c r="B20" s="117" t="s">
        <v>149</v>
      </c>
      <c r="C20" s="117">
        <v>1.8</v>
      </c>
    </row>
    <row r="21" spans="1:3" x14ac:dyDescent="0.3">
      <c r="A21" s="117">
        <v>18</v>
      </c>
      <c r="B21" s="117" t="s">
        <v>150</v>
      </c>
      <c r="C21" s="117">
        <v>1.4</v>
      </c>
    </row>
    <row r="22" spans="1:3" x14ac:dyDescent="0.3">
      <c r="A22" s="117">
        <v>19</v>
      </c>
      <c r="B22" s="117" t="s">
        <v>151</v>
      </c>
      <c r="C22" s="117">
        <v>1.6</v>
      </c>
    </row>
    <row r="23" spans="1:3" x14ac:dyDescent="0.3">
      <c r="A23" s="117">
        <v>21</v>
      </c>
      <c r="B23" s="117" t="s">
        <v>152</v>
      </c>
      <c r="C23" s="117">
        <v>1.6</v>
      </c>
    </row>
    <row r="24" spans="1:3" x14ac:dyDescent="0.3">
      <c r="A24" s="117">
        <v>22</v>
      </c>
      <c r="B24" s="117" t="s">
        <v>153</v>
      </c>
      <c r="C24" s="117">
        <v>1.5</v>
      </c>
    </row>
    <row r="25" spans="1:3" x14ac:dyDescent="0.3">
      <c r="A25" s="117">
        <v>23</v>
      </c>
      <c r="B25" s="117" t="s">
        <v>154</v>
      </c>
      <c r="C25" s="117">
        <v>1.7</v>
      </c>
    </row>
    <row r="26" spans="1:3" x14ac:dyDescent="0.3">
      <c r="A26" s="117">
        <v>24</v>
      </c>
      <c r="B26" s="117" t="s">
        <v>155</v>
      </c>
      <c r="C26" s="117">
        <v>1.6</v>
      </c>
    </row>
    <row r="27" spans="1:3" x14ac:dyDescent="0.3">
      <c r="A27" s="117">
        <v>25</v>
      </c>
      <c r="B27" s="117" t="s">
        <v>156</v>
      </c>
      <c r="C27" s="117">
        <v>1.5</v>
      </c>
    </row>
    <row r="28" spans="1:3" x14ac:dyDescent="0.3">
      <c r="A28" s="117">
        <v>26</v>
      </c>
      <c r="B28" s="117" t="s">
        <v>157</v>
      </c>
      <c r="C28" s="117">
        <v>1.6</v>
      </c>
    </row>
    <row r="29" spans="1:3" x14ac:dyDescent="0.3">
      <c r="A29" s="117">
        <v>27</v>
      </c>
      <c r="B29" s="117" t="s">
        <v>158</v>
      </c>
      <c r="C29" s="117">
        <v>1.8</v>
      </c>
    </row>
    <row r="30" spans="1:3" x14ac:dyDescent="0.3">
      <c r="A30" s="117">
        <v>28</v>
      </c>
      <c r="B30" s="117" t="s">
        <v>159</v>
      </c>
      <c r="C30" s="117">
        <v>1.8</v>
      </c>
    </row>
    <row r="31" spans="1:3" x14ac:dyDescent="0.3">
      <c r="A31" s="117">
        <v>29</v>
      </c>
      <c r="B31" s="117" t="s">
        <v>160</v>
      </c>
      <c r="C31" s="117">
        <v>1.5</v>
      </c>
    </row>
    <row r="32" spans="1:3" x14ac:dyDescent="0.3">
      <c r="A32" s="119" t="s">
        <v>161</v>
      </c>
      <c r="B32" s="117" t="s">
        <v>162</v>
      </c>
      <c r="C32" s="117">
        <v>1</v>
      </c>
    </row>
    <row r="33" spans="1:3" x14ac:dyDescent="0.3">
      <c r="A33" s="119" t="s">
        <v>163</v>
      </c>
      <c r="B33" s="117" t="s">
        <v>164</v>
      </c>
      <c r="C33" s="117">
        <v>1.2</v>
      </c>
    </row>
    <row r="34" spans="1:3" x14ac:dyDescent="0.3">
      <c r="A34" s="117">
        <v>30</v>
      </c>
      <c r="B34" s="117" t="s">
        <v>165</v>
      </c>
      <c r="C34" s="117">
        <v>1.5</v>
      </c>
    </row>
    <row r="35" spans="1:3" x14ac:dyDescent="0.3">
      <c r="A35" s="117">
        <v>31</v>
      </c>
      <c r="B35" s="117" t="s">
        <v>166</v>
      </c>
      <c r="C35" s="117">
        <v>1.5</v>
      </c>
    </row>
    <row r="36" spans="1:3" x14ac:dyDescent="0.3">
      <c r="A36" s="117">
        <v>32</v>
      </c>
      <c r="B36" s="117" t="s">
        <v>167</v>
      </c>
      <c r="C36" s="117">
        <v>1.5</v>
      </c>
    </row>
    <row r="37" spans="1:3" x14ac:dyDescent="0.3">
      <c r="A37" s="117">
        <v>33</v>
      </c>
      <c r="B37" s="117" t="s">
        <v>168</v>
      </c>
      <c r="C37" s="117">
        <v>1.8</v>
      </c>
    </row>
    <row r="38" spans="1:3" x14ac:dyDescent="0.3">
      <c r="A38" s="117">
        <v>34</v>
      </c>
      <c r="B38" s="117" t="s">
        <v>169</v>
      </c>
      <c r="C38" s="117">
        <v>1.5</v>
      </c>
    </row>
    <row r="39" spans="1:3" x14ac:dyDescent="0.3">
      <c r="A39" s="117">
        <v>35</v>
      </c>
      <c r="B39" s="117" t="s">
        <v>170</v>
      </c>
      <c r="C39" s="117">
        <v>1.6</v>
      </c>
    </row>
    <row r="40" spans="1:3" x14ac:dyDescent="0.3">
      <c r="A40" s="117">
        <v>36</v>
      </c>
      <c r="B40" s="117" t="s">
        <v>171</v>
      </c>
      <c r="C40" s="117">
        <v>1.7</v>
      </c>
    </row>
    <row r="41" spans="1:3" x14ac:dyDescent="0.3">
      <c r="A41" s="117">
        <v>37</v>
      </c>
      <c r="B41" s="117" t="s">
        <v>172</v>
      </c>
      <c r="C41" s="117">
        <v>1.9</v>
      </c>
    </row>
    <row r="42" spans="1:3" x14ac:dyDescent="0.3">
      <c r="A42" s="117">
        <v>38</v>
      </c>
      <c r="B42" s="117" t="s">
        <v>173</v>
      </c>
      <c r="C42" s="117">
        <v>1.5</v>
      </c>
    </row>
    <row r="43" spans="1:3" x14ac:dyDescent="0.3">
      <c r="A43" s="117">
        <v>39</v>
      </c>
      <c r="B43" s="117" t="s">
        <v>174</v>
      </c>
      <c r="C43" s="117">
        <v>1.8</v>
      </c>
    </row>
    <row r="44" spans="1:3" x14ac:dyDescent="0.3">
      <c r="A44" s="117">
        <v>40</v>
      </c>
      <c r="B44" s="117" t="s">
        <v>175</v>
      </c>
      <c r="C44" s="117">
        <v>1.8</v>
      </c>
    </row>
    <row r="45" spans="1:3" x14ac:dyDescent="0.3">
      <c r="A45" s="117">
        <v>41</v>
      </c>
      <c r="B45" s="117" t="s">
        <v>176</v>
      </c>
      <c r="C45" s="117">
        <v>1.8</v>
      </c>
    </row>
    <row r="46" spans="1:3" x14ac:dyDescent="0.3">
      <c r="A46" s="117">
        <v>42</v>
      </c>
      <c r="B46" s="117" t="s">
        <v>177</v>
      </c>
      <c r="C46" s="117">
        <v>1.3</v>
      </c>
    </row>
    <row r="47" spans="1:3" x14ac:dyDescent="0.3">
      <c r="A47" s="117">
        <v>43</v>
      </c>
      <c r="B47" s="117" t="s">
        <v>178</v>
      </c>
      <c r="C47" s="117">
        <v>1.5</v>
      </c>
    </row>
    <row r="48" spans="1:3" x14ac:dyDescent="0.3">
      <c r="A48" s="117">
        <v>44</v>
      </c>
      <c r="B48" s="117" t="s">
        <v>179</v>
      </c>
      <c r="C48" s="117">
        <v>1.6</v>
      </c>
    </row>
    <row r="49" spans="1:3" x14ac:dyDescent="0.3">
      <c r="A49" s="117">
        <v>45</v>
      </c>
      <c r="B49" s="117" t="s">
        <v>180</v>
      </c>
      <c r="C49" s="117">
        <v>1.8</v>
      </c>
    </row>
    <row r="50" spans="1:3" x14ac:dyDescent="0.3">
      <c r="A50" s="117">
        <v>46</v>
      </c>
      <c r="B50" s="117" t="s">
        <v>181</v>
      </c>
      <c r="C50" s="117">
        <v>1.7</v>
      </c>
    </row>
    <row r="51" spans="1:3" x14ac:dyDescent="0.3">
      <c r="A51" s="117">
        <v>47</v>
      </c>
      <c r="B51" s="117" t="s">
        <v>182</v>
      </c>
      <c r="C51" s="117">
        <v>1.6</v>
      </c>
    </row>
    <row r="52" spans="1:3" x14ac:dyDescent="0.3">
      <c r="A52" s="117">
        <v>48</v>
      </c>
      <c r="B52" s="117" t="s">
        <v>183</v>
      </c>
      <c r="C52" s="117">
        <v>1.8</v>
      </c>
    </row>
    <row r="53" spans="1:3" x14ac:dyDescent="0.3">
      <c r="A53" s="117">
        <v>49</v>
      </c>
      <c r="B53" s="117" t="s">
        <v>184</v>
      </c>
      <c r="C53" s="117">
        <v>1.7</v>
      </c>
    </row>
    <row r="54" spans="1:3" x14ac:dyDescent="0.3">
      <c r="A54" s="117">
        <v>50</v>
      </c>
      <c r="B54" s="117" t="s">
        <v>185</v>
      </c>
      <c r="C54" s="117">
        <v>1.6</v>
      </c>
    </row>
    <row r="55" spans="1:3" x14ac:dyDescent="0.3">
      <c r="A55" s="117">
        <v>51</v>
      </c>
      <c r="B55" s="117" t="s">
        <v>186</v>
      </c>
      <c r="C55" s="117">
        <v>1.7</v>
      </c>
    </row>
    <row r="56" spans="1:3" x14ac:dyDescent="0.3">
      <c r="A56" s="117">
        <v>52</v>
      </c>
      <c r="B56" s="117" t="s">
        <v>187</v>
      </c>
      <c r="C56" s="117">
        <v>1.8</v>
      </c>
    </row>
    <row r="57" spans="1:3" x14ac:dyDescent="0.3">
      <c r="A57" s="117">
        <v>53</v>
      </c>
      <c r="B57" s="117" t="s">
        <v>188</v>
      </c>
      <c r="C57" s="117">
        <v>1.8</v>
      </c>
    </row>
    <row r="58" spans="1:3" x14ac:dyDescent="0.3">
      <c r="A58" s="117">
        <v>54</v>
      </c>
      <c r="B58" s="117" t="s">
        <v>189</v>
      </c>
      <c r="C58" s="117">
        <v>1.7</v>
      </c>
    </row>
    <row r="59" spans="1:3" x14ac:dyDescent="0.3">
      <c r="A59" s="117">
        <v>55</v>
      </c>
      <c r="B59" s="117" t="s">
        <v>190</v>
      </c>
      <c r="C59" s="117">
        <v>1.7</v>
      </c>
    </row>
    <row r="60" spans="1:3" x14ac:dyDescent="0.3">
      <c r="A60" s="117">
        <v>56</v>
      </c>
      <c r="B60" s="117" t="s">
        <v>191</v>
      </c>
      <c r="C60" s="117">
        <v>1.6</v>
      </c>
    </row>
    <row r="61" spans="1:3" x14ac:dyDescent="0.3">
      <c r="A61" s="117">
        <v>57</v>
      </c>
      <c r="B61" s="117" t="s">
        <v>192</v>
      </c>
      <c r="C61" s="117">
        <v>1.2</v>
      </c>
    </row>
    <row r="62" spans="1:3" x14ac:dyDescent="0.3">
      <c r="A62" s="117">
        <v>58</v>
      </c>
      <c r="B62" s="117" t="s">
        <v>193</v>
      </c>
      <c r="C62" s="117">
        <v>1.7</v>
      </c>
    </row>
    <row r="63" spans="1:3" x14ac:dyDescent="0.3">
      <c r="A63" s="117">
        <v>59</v>
      </c>
      <c r="B63" s="117" t="s">
        <v>194</v>
      </c>
      <c r="C63" s="117">
        <v>1.9</v>
      </c>
    </row>
    <row r="64" spans="1:3" x14ac:dyDescent="0.3">
      <c r="A64" s="117">
        <v>60</v>
      </c>
      <c r="B64" s="117" t="s">
        <v>195</v>
      </c>
      <c r="C64" s="117">
        <v>1.7</v>
      </c>
    </row>
    <row r="65" spans="1:3" x14ac:dyDescent="0.3">
      <c r="A65" s="117">
        <v>61</v>
      </c>
      <c r="B65" s="117" t="s">
        <v>196</v>
      </c>
      <c r="C65" s="117">
        <v>2</v>
      </c>
    </row>
    <row r="66" spans="1:3" x14ac:dyDescent="0.3">
      <c r="A66" s="117">
        <v>62</v>
      </c>
      <c r="B66" s="117" t="s">
        <v>197</v>
      </c>
      <c r="C66" s="117">
        <v>2</v>
      </c>
    </row>
    <row r="67" spans="1:3" x14ac:dyDescent="0.3">
      <c r="A67" s="117">
        <v>63</v>
      </c>
      <c r="B67" s="117" t="s">
        <v>198</v>
      </c>
      <c r="C67" s="117">
        <v>1.3</v>
      </c>
    </row>
    <row r="68" spans="1:3" x14ac:dyDescent="0.3">
      <c r="A68" s="117">
        <v>64</v>
      </c>
      <c r="B68" s="117" t="s">
        <v>199</v>
      </c>
      <c r="C68" s="117">
        <v>1.3</v>
      </c>
    </row>
    <row r="69" spans="1:3" x14ac:dyDescent="0.3">
      <c r="A69" s="117">
        <v>65</v>
      </c>
      <c r="B69" s="117" t="s">
        <v>200</v>
      </c>
      <c r="C69" s="117">
        <v>1.6</v>
      </c>
    </row>
    <row r="70" spans="1:3" x14ac:dyDescent="0.3">
      <c r="A70" s="117">
        <v>66</v>
      </c>
      <c r="B70" s="117" t="s">
        <v>201</v>
      </c>
      <c r="C70" s="117">
        <v>1.8</v>
      </c>
    </row>
    <row r="71" spans="1:3" x14ac:dyDescent="0.3">
      <c r="A71" s="117">
        <v>67</v>
      </c>
      <c r="B71" s="117" t="s">
        <v>202</v>
      </c>
      <c r="C71" s="117">
        <v>1.4</v>
      </c>
    </row>
    <row r="72" spans="1:3" x14ac:dyDescent="0.3">
      <c r="A72" s="117">
        <v>68</v>
      </c>
      <c r="B72" s="117" t="s">
        <v>203</v>
      </c>
      <c r="C72" s="117">
        <v>1.7</v>
      </c>
    </row>
    <row r="73" spans="1:3" x14ac:dyDescent="0.3">
      <c r="A73" s="117">
        <v>69</v>
      </c>
      <c r="B73" s="117" t="s">
        <v>204</v>
      </c>
      <c r="C73" s="117">
        <v>1.5</v>
      </c>
    </row>
    <row r="74" spans="1:3" x14ac:dyDescent="0.3">
      <c r="A74" s="117">
        <v>70</v>
      </c>
      <c r="B74" s="117" t="s">
        <v>205</v>
      </c>
      <c r="C74" s="117">
        <v>1.6</v>
      </c>
    </row>
    <row r="75" spans="1:3" x14ac:dyDescent="0.3">
      <c r="A75" s="117">
        <v>71</v>
      </c>
      <c r="B75" s="117" t="s">
        <v>206</v>
      </c>
      <c r="C75" s="117">
        <v>1.3</v>
      </c>
    </row>
    <row r="76" spans="1:3" x14ac:dyDescent="0.3">
      <c r="A76" s="117">
        <v>72</v>
      </c>
      <c r="B76" s="117" t="s">
        <v>207</v>
      </c>
      <c r="C76" s="117">
        <v>2.1</v>
      </c>
    </row>
    <row r="77" spans="1:3" x14ac:dyDescent="0.3">
      <c r="A77" s="117">
        <v>73</v>
      </c>
      <c r="B77" s="117" t="s">
        <v>208</v>
      </c>
      <c r="C77" s="117">
        <v>1.5</v>
      </c>
    </row>
    <row r="78" spans="1:3" x14ac:dyDescent="0.3">
      <c r="A78" s="117">
        <v>74</v>
      </c>
      <c r="B78" s="117" t="s">
        <v>209</v>
      </c>
      <c r="C78" s="117">
        <v>1.3</v>
      </c>
    </row>
    <row r="79" spans="1:3" x14ac:dyDescent="0.3">
      <c r="A79" s="117">
        <v>75</v>
      </c>
      <c r="B79" s="117" t="s">
        <v>210</v>
      </c>
      <c r="C79" s="117">
        <v>2.4</v>
      </c>
    </row>
    <row r="80" spans="1:3" x14ac:dyDescent="0.3">
      <c r="A80" s="117">
        <v>76</v>
      </c>
      <c r="B80" s="117" t="s">
        <v>211</v>
      </c>
      <c r="C80" s="117">
        <v>1.7</v>
      </c>
    </row>
    <row r="81" spans="1:3" x14ac:dyDescent="0.3">
      <c r="A81" s="117">
        <v>77</v>
      </c>
      <c r="B81" s="117" t="s">
        <v>212</v>
      </c>
      <c r="C81" s="117">
        <v>1.4</v>
      </c>
    </row>
    <row r="82" spans="1:3" x14ac:dyDescent="0.3">
      <c r="A82" s="117">
        <v>78</v>
      </c>
      <c r="B82" s="117" t="s">
        <v>213</v>
      </c>
      <c r="C82" s="117">
        <v>1.4</v>
      </c>
    </row>
    <row r="83" spans="1:3" x14ac:dyDescent="0.3">
      <c r="A83" s="117">
        <v>79</v>
      </c>
      <c r="B83" s="117" t="s">
        <v>214</v>
      </c>
      <c r="C83" s="117">
        <v>1.8</v>
      </c>
    </row>
    <row r="84" spans="1:3" x14ac:dyDescent="0.3">
      <c r="A84" s="117">
        <v>80</v>
      </c>
      <c r="B84" s="117" t="s">
        <v>215</v>
      </c>
      <c r="C84" s="117">
        <v>2</v>
      </c>
    </row>
    <row r="85" spans="1:3" x14ac:dyDescent="0.3">
      <c r="A85" s="117">
        <v>81</v>
      </c>
      <c r="B85" s="117" t="s">
        <v>216</v>
      </c>
      <c r="C85" s="117">
        <v>1.6</v>
      </c>
    </row>
    <row r="86" spans="1:3" x14ac:dyDescent="0.3">
      <c r="A86" s="117">
        <v>82</v>
      </c>
      <c r="B86" s="117" t="s">
        <v>217</v>
      </c>
      <c r="C86" s="117">
        <v>1.4</v>
      </c>
    </row>
    <row r="87" spans="1:3" x14ac:dyDescent="0.3">
      <c r="A87" s="117">
        <v>83</v>
      </c>
      <c r="B87" s="117" t="s">
        <v>218</v>
      </c>
      <c r="C87" s="117">
        <v>1.4</v>
      </c>
    </row>
    <row r="88" spans="1:3" x14ac:dyDescent="0.3">
      <c r="A88" s="117">
        <v>84</v>
      </c>
      <c r="B88" s="117" t="s">
        <v>219</v>
      </c>
      <c r="C88" s="117">
        <v>1.3</v>
      </c>
    </row>
    <row r="89" spans="1:3" x14ac:dyDescent="0.3">
      <c r="A89" s="117">
        <v>85</v>
      </c>
      <c r="B89" s="117" t="s">
        <v>220</v>
      </c>
      <c r="C89" s="117">
        <v>1.5</v>
      </c>
    </row>
    <row r="90" spans="1:3" x14ac:dyDescent="0.3">
      <c r="A90" s="117">
        <v>86</v>
      </c>
      <c r="B90" s="117" t="s">
        <v>221</v>
      </c>
      <c r="C90" s="117">
        <v>1.8</v>
      </c>
    </row>
    <row r="91" spans="1:3" x14ac:dyDescent="0.3">
      <c r="A91" s="117">
        <v>87</v>
      </c>
      <c r="B91" s="117" t="s">
        <v>222</v>
      </c>
      <c r="C91" s="117">
        <v>1.4</v>
      </c>
    </row>
    <row r="92" spans="1:3" x14ac:dyDescent="0.3">
      <c r="A92" s="117">
        <v>88</v>
      </c>
      <c r="B92" s="117" t="s">
        <v>223</v>
      </c>
      <c r="C92" s="117">
        <v>1.7</v>
      </c>
    </row>
    <row r="93" spans="1:3" x14ac:dyDescent="0.3">
      <c r="A93" s="117">
        <v>89</v>
      </c>
      <c r="B93" s="117" t="s">
        <v>224</v>
      </c>
      <c r="C93" s="117">
        <v>1.9</v>
      </c>
    </row>
    <row r="94" spans="1:3" x14ac:dyDescent="0.3">
      <c r="A94" s="117">
        <v>90</v>
      </c>
      <c r="B94" s="117" t="s">
        <v>225</v>
      </c>
      <c r="C94" s="117">
        <v>1.6</v>
      </c>
    </row>
    <row r="95" spans="1:3" x14ac:dyDescent="0.3">
      <c r="A95" s="117">
        <v>91</v>
      </c>
      <c r="B95" s="117" t="s">
        <v>226</v>
      </c>
      <c r="C95" s="117">
        <v>1.4</v>
      </c>
    </row>
    <row r="96" spans="1:3" x14ac:dyDescent="0.3">
      <c r="A96" s="117">
        <v>92</v>
      </c>
      <c r="B96" s="117" t="s">
        <v>227</v>
      </c>
      <c r="C96" s="117">
        <v>1.3</v>
      </c>
    </row>
    <row r="97" spans="1:3" x14ac:dyDescent="0.3">
      <c r="A97" s="117">
        <v>93</v>
      </c>
      <c r="B97" s="117" t="s">
        <v>228</v>
      </c>
      <c r="C97" s="117">
        <v>1.7</v>
      </c>
    </row>
    <row r="98" spans="1:3" x14ac:dyDescent="0.3">
      <c r="A98" s="117">
        <v>94</v>
      </c>
      <c r="B98" s="117" t="s">
        <v>229</v>
      </c>
      <c r="C98" s="117">
        <v>1.4</v>
      </c>
    </row>
    <row r="99" spans="1:3" x14ac:dyDescent="0.3">
      <c r="A99" s="117">
        <v>95</v>
      </c>
      <c r="B99" s="117" t="s">
        <v>230</v>
      </c>
      <c r="C99" s="117">
        <v>1.4</v>
      </c>
    </row>
    <row r="100" spans="1:3" x14ac:dyDescent="0.3">
      <c r="A100" s="117">
        <v>971</v>
      </c>
      <c r="B100" s="117" t="s">
        <v>231</v>
      </c>
      <c r="C100" s="117">
        <v>1.8</v>
      </c>
    </row>
    <row r="101" spans="1:3" x14ac:dyDescent="0.3">
      <c r="A101" s="117">
        <v>972</v>
      </c>
      <c r="B101" s="117" t="s">
        <v>232</v>
      </c>
      <c r="C101" s="117">
        <v>2</v>
      </c>
    </row>
    <row r="102" spans="1:3" x14ac:dyDescent="0.3">
      <c r="A102" s="117">
        <v>973</v>
      </c>
      <c r="B102" s="117" t="s">
        <v>233</v>
      </c>
      <c r="C102" s="117">
        <v>2.4</v>
      </c>
    </row>
    <row r="103" spans="1:3" x14ac:dyDescent="0.3">
      <c r="A103" s="117">
        <v>974</v>
      </c>
      <c r="B103" s="117" t="s">
        <v>234</v>
      </c>
      <c r="C103" s="117">
        <v>2.2000000000000002</v>
      </c>
    </row>
    <row r="104" spans="1:3" x14ac:dyDescent="0.3">
      <c r="A104" s="117">
        <v>976</v>
      </c>
      <c r="B104" s="117" t="s">
        <v>235</v>
      </c>
      <c r="C104" s="117">
        <v>1.8</v>
      </c>
    </row>
    <row r="106" spans="1:3" ht="60" customHeight="1" x14ac:dyDescent="0.3">
      <c r="A106" s="133" t="s">
        <v>252</v>
      </c>
      <c r="B106" s="133"/>
      <c r="C106" s="133"/>
    </row>
  </sheetData>
  <mergeCells count="1">
    <mergeCell ref="A106:C10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6"/>
  <sheetViews>
    <sheetView zoomScaleNormal="100" workbookViewId="0">
      <selection activeCell="B22" sqref="B22"/>
    </sheetView>
  </sheetViews>
  <sheetFormatPr baseColWidth="10" defaultColWidth="10.81640625" defaultRowHeight="14.5" x14ac:dyDescent="0.35"/>
  <cols>
    <col min="1" max="1" width="5.1796875" style="1" customWidth="1"/>
    <col min="2" max="16384" width="10.81640625" style="1"/>
  </cols>
  <sheetData>
    <row r="2" spans="2:9" x14ac:dyDescent="0.35">
      <c r="B2" s="83" t="s">
        <v>238</v>
      </c>
      <c r="C2" s="84"/>
      <c r="D2" s="84"/>
      <c r="E2" s="84"/>
      <c r="F2" s="84"/>
      <c r="G2" s="84"/>
      <c r="H2" s="84"/>
      <c r="I2" s="84"/>
    </row>
    <row r="8" spans="2:9" x14ac:dyDescent="0.35">
      <c r="I8" s="85"/>
    </row>
    <row r="9" spans="2:9" x14ac:dyDescent="0.35">
      <c r="I9" s="85"/>
    </row>
    <row r="10" spans="2:9" x14ac:dyDescent="0.35">
      <c r="I10" s="85"/>
    </row>
    <row r="11" spans="2:9" x14ac:dyDescent="0.35">
      <c r="I11" s="85"/>
    </row>
    <row r="17" spans="2:9" x14ac:dyDescent="0.35">
      <c r="B17" s="86"/>
    </row>
    <row r="18" spans="2:9" x14ac:dyDescent="0.35">
      <c r="B18" s="86"/>
    </row>
    <row r="19" spans="2:9" x14ac:dyDescent="0.35">
      <c r="B19" s="74" t="s">
        <v>94</v>
      </c>
    </row>
    <row r="20" spans="2:9" x14ac:dyDescent="0.35">
      <c r="B20" s="74" t="s">
        <v>73</v>
      </c>
    </row>
    <row r="21" spans="2:9" x14ac:dyDescent="0.35">
      <c r="B21" s="87" t="s">
        <v>257</v>
      </c>
    </row>
    <row r="22" spans="2:9" x14ac:dyDescent="0.35">
      <c r="B22" s="88"/>
    </row>
    <row r="23" spans="2:9" ht="29" x14ac:dyDescent="0.35">
      <c r="B23" s="7" t="s">
        <v>78</v>
      </c>
      <c r="C23" s="7" t="s">
        <v>95</v>
      </c>
      <c r="D23" s="7" t="s">
        <v>96</v>
      </c>
      <c r="E23" s="7" t="s">
        <v>97</v>
      </c>
      <c r="F23" s="7" t="s">
        <v>98</v>
      </c>
      <c r="G23" s="7" t="s">
        <v>99</v>
      </c>
      <c r="H23" s="7" t="s">
        <v>100</v>
      </c>
    </row>
    <row r="24" spans="2:9" x14ac:dyDescent="0.35">
      <c r="B24" s="89">
        <v>92.907769999999999</v>
      </c>
      <c r="C24" s="89">
        <v>1.2699</v>
      </c>
      <c r="D24" s="89">
        <v>0.52100000000000002</v>
      </c>
      <c r="E24" s="89">
        <f>2.6967</f>
        <v>2.6966999999999999</v>
      </c>
      <c r="F24" s="89">
        <v>0.65417000000000003</v>
      </c>
      <c r="G24" s="89">
        <v>1.0265</v>
      </c>
      <c r="H24" s="89">
        <v>0.92</v>
      </c>
    </row>
    <row r="26" spans="2:9" x14ac:dyDescent="0.35">
      <c r="B26" s="13"/>
      <c r="C26" s="13"/>
      <c r="D26" s="13"/>
      <c r="E26" s="13"/>
      <c r="F26" s="13"/>
      <c r="G26" s="13"/>
      <c r="H26" s="13"/>
      <c r="I26" s="13"/>
    </row>
  </sheetData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zoomScale="145" zoomScaleNormal="145" workbookViewId="0">
      <selection activeCell="B37" sqref="B37"/>
    </sheetView>
  </sheetViews>
  <sheetFormatPr baseColWidth="10" defaultColWidth="10.81640625" defaultRowHeight="14.5" x14ac:dyDescent="0.35"/>
  <cols>
    <col min="1" max="1" width="2.7265625" style="1" customWidth="1"/>
    <col min="2" max="2" width="36.54296875" style="90" customWidth="1"/>
    <col min="6" max="12" width="10.81640625" style="1"/>
  </cols>
  <sheetData>
    <row r="1" spans="2:5" s="1" customFormat="1" x14ac:dyDescent="0.35">
      <c r="B1" s="91"/>
    </row>
    <row r="2" spans="2:5" s="1" customFormat="1" x14ac:dyDescent="0.35">
      <c r="B2" s="92" t="s">
        <v>258</v>
      </c>
    </row>
    <row r="3" spans="2:5" s="1" customFormat="1" x14ac:dyDescent="0.35">
      <c r="B3" s="91"/>
    </row>
    <row r="4" spans="2:5" ht="17" x14ac:dyDescent="0.35">
      <c r="B4" s="93"/>
      <c r="C4" s="94" t="s">
        <v>101</v>
      </c>
      <c r="D4" s="95" t="s">
        <v>102</v>
      </c>
      <c r="E4" s="96" t="s">
        <v>103</v>
      </c>
    </row>
    <row r="5" spans="2:5" x14ac:dyDescent="0.35">
      <c r="B5" s="97" t="s">
        <v>104</v>
      </c>
      <c r="C5" s="98">
        <v>80900</v>
      </c>
      <c r="D5" s="99">
        <v>100</v>
      </c>
      <c r="E5" s="100">
        <v>95.88</v>
      </c>
    </row>
    <row r="6" spans="2:5" x14ac:dyDescent="0.35">
      <c r="B6" s="101" t="s">
        <v>105</v>
      </c>
      <c r="C6" s="102"/>
      <c r="D6" s="103"/>
      <c r="E6" s="104"/>
    </row>
    <row r="7" spans="2:5" ht="15" customHeight="1" x14ac:dyDescent="0.35">
      <c r="B7" s="105" t="s">
        <v>5</v>
      </c>
      <c r="C7" s="106">
        <v>29000</v>
      </c>
      <c r="D7" s="107">
        <f>C7/$C$5*100</f>
        <v>35.846724351050682</v>
      </c>
      <c r="E7" s="107">
        <v>97.45</v>
      </c>
    </row>
    <row r="8" spans="2:5" ht="15" customHeight="1" x14ac:dyDescent="0.35">
      <c r="B8" s="105" t="s">
        <v>6</v>
      </c>
      <c r="C8" s="106">
        <v>30500</v>
      </c>
      <c r="D8" s="107">
        <f>C8/$C$5*100</f>
        <v>37.7008652657602</v>
      </c>
      <c r="E8" s="107">
        <v>95.91</v>
      </c>
    </row>
    <row r="9" spans="2:5" ht="15.75" customHeight="1" x14ac:dyDescent="0.35">
      <c r="B9" s="105" t="s">
        <v>130</v>
      </c>
      <c r="C9" s="106">
        <v>3800</v>
      </c>
      <c r="D9" s="107">
        <f>C9/$C$5*100</f>
        <v>4.6971569839307792</v>
      </c>
      <c r="E9" s="107">
        <v>97.26</v>
      </c>
    </row>
    <row r="10" spans="2:5" x14ac:dyDescent="0.35">
      <c r="B10" s="105" t="s">
        <v>7</v>
      </c>
      <c r="C10" s="106">
        <v>12600</v>
      </c>
      <c r="D10" s="107">
        <f>C10/$C$5*100</f>
        <v>15.57478368355995</v>
      </c>
      <c r="E10" s="107">
        <v>89.23</v>
      </c>
    </row>
    <row r="11" spans="2:5" x14ac:dyDescent="0.35">
      <c r="B11" s="105" t="s">
        <v>8</v>
      </c>
      <c r="C11" s="106">
        <v>4900</v>
      </c>
      <c r="D11" s="107">
        <f>C11/$C$5*100</f>
        <v>6.0568603213844252</v>
      </c>
      <c r="E11" s="107">
        <v>96.17</v>
      </c>
    </row>
    <row r="12" spans="2:5" x14ac:dyDescent="0.35">
      <c r="B12" s="101" t="s">
        <v>239</v>
      </c>
      <c r="C12" s="108"/>
      <c r="D12" s="104"/>
      <c r="E12" s="104"/>
    </row>
    <row r="13" spans="2:5" x14ac:dyDescent="0.35">
      <c r="B13" s="105" t="s">
        <v>106</v>
      </c>
      <c r="C13" s="106">
        <v>10100</v>
      </c>
      <c r="D13" s="107">
        <f>C13/$C$5*100</f>
        <v>12.484548825710753</v>
      </c>
      <c r="E13" s="107">
        <v>98.3</v>
      </c>
    </row>
    <row r="14" spans="2:5" x14ac:dyDescent="0.35">
      <c r="B14" s="105" t="s">
        <v>107</v>
      </c>
      <c r="C14" s="106">
        <v>13600</v>
      </c>
      <c r="D14" s="107">
        <f>C14/$C$5*100</f>
        <v>16.810877626699629</v>
      </c>
      <c r="E14" s="107">
        <v>93.01</v>
      </c>
    </row>
    <row r="15" spans="2:5" x14ac:dyDescent="0.35">
      <c r="B15" s="105" t="s">
        <v>240</v>
      </c>
      <c r="C15" s="106">
        <v>57200</v>
      </c>
      <c r="D15" s="107">
        <f>C15/$C$5*100</f>
        <v>70.704573547589618</v>
      </c>
      <c r="E15" s="107">
        <v>95.59</v>
      </c>
    </row>
    <row r="16" spans="2:5" x14ac:dyDescent="0.35">
      <c r="B16" s="101" t="s">
        <v>108</v>
      </c>
      <c r="C16" s="108"/>
      <c r="D16" s="104"/>
      <c r="E16" s="104"/>
    </row>
    <row r="17" spans="2:5" x14ac:dyDescent="0.35">
      <c r="B17" s="101" t="s">
        <v>109</v>
      </c>
      <c r="C17" s="108"/>
      <c r="D17" s="104"/>
      <c r="E17" s="104"/>
    </row>
    <row r="18" spans="2:5" x14ac:dyDescent="0.35">
      <c r="B18" s="105" t="s">
        <v>37</v>
      </c>
      <c r="C18" s="106">
        <v>3600</v>
      </c>
      <c r="D18" s="107">
        <v>4.5</v>
      </c>
      <c r="E18" s="109"/>
    </row>
    <row r="19" spans="2:5" ht="15" customHeight="1" x14ac:dyDescent="0.35">
      <c r="B19" s="105" t="s">
        <v>40</v>
      </c>
      <c r="C19" s="106">
        <v>77300</v>
      </c>
      <c r="D19" s="107">
        <v>95.5</v>
      </c>
      <c r="E19" s="109"/>
    </row>
    <row r="20" spans="2:5" ht="15" customHeight="1" x14ac:dyDescent="0.35">
      <c r="B20" s="110" t="s">
        <v>110</v>
      </c>
      <c r="C20" s="108"/>
      <c r="D20" s="104"/>
      <c r="E20" s="104"/>
    </row>
    <row r="21" spans="2:5" x14ac:dyDescent="0.35">
      <c r="B21" s="111" t="s">
        <v>111</v>
      </c>
      <c r="C21" s="106">
        <v>5300</v>
      </c>
      <c r="D21" s="107">
        <f t="shared" ref="D21:D26" si="0">(C21/$C$5)*100</f>
        <v>6.5512978986402972</v>
      </c>
      <c r="E21" s="107">
        <v>90.89</v>
      </c>
    </row>
    <row r="22" spans="2:5" x14ac:dyDescent="0.35">
      <c r="B22" s="111" t="s">
        <v>112</v>
      </c>
      <c r="C22" s="106">
        <v>14500</v>
      </c>
      <c r="D22" s="107">
        <f t="shared" si="0"/>
        <v>17.923362175525341</v>
      </c>
      <c r="E22" s="107">
        <v>95.3</v>
      </c>
    </row>
    <row r="23" spans="2:5" x14ac:dyDescent="0.35">
      <c r="B23" s="111" t="s">
        <v>113</v>
      </c>
      <c r="C23" s="106">
        <v>19800</v>
      </c>
      <c r="D23" s="107">
        <f t="shared" si="0"/>
        <v>24.474660074165637</v>
      </c>
      <c r="E23" s="107">
        <v>95.48</v>
      </c>
    </row>
    <row r="24" spans="2:5" x14ac:dyDescent="0.35">
      <c r="B24" s="111" t="s">
        <v>114</v>
      </c>
      <c r="C24" s="106">
        <v>22300</v>
      </c>
      <c r="D24" s="107">
        <f t="shared" si="0"/>
        <v>27.564894932014834</v>
      </c>
      <c r="E24" s="107">
        <v>95.45</v>
      </c>
    </row>
    <row r="25" spans="2:5" x14ac:dyDescent="0.35">
      <c r="B25" s="111" t="s">
        <v>115</v>
      </c>
      <c r="C25" s="106">
        <v>12800</v>
      </c>
      <c r="D25" s="107">
        <f t="shared" si="0"/>
        <v>15.822002472187885</v>
      </c>
      <c r="E25" s="107">
        <v>96.88</v>
      </c>
    </row>
    <row r="26" spans="2:5" x14ac:dyDescent="0.35">
      <c r="B26" s="111" t="s">
        <v>116</v>
      </c>
      <c r="C26" s="106">
        <v>6200</v>
      </c>
      <c r="D26" s="107">
        <f t="shared" si="0"/>
        <v>7.6637824474660068</v>
      </c>
      <c r="E26" s="107">
        <v>97.3</v>
      </c>
    </row>
    <row r="27" spans="2:5" x14ac:dyDescent="0.35">
      <c r="B27" s="110" t="s">
        <v>117</v>
      </c>
      <c r="C27" s="108"/>
      <c r="D27" s="104"/>
      <c r="E27" s="104"/>
    </row>
    <row r="28" spans="2:5" x14ac:dyDescent="0.35">
      <c r="B28" s="111" t="s">
        <v>118</v>
      </c>
      <c r="C28" s="106">
        <v>70600</v>
      </c>
      <c r="D28" s="107">
        <f t="shared" ref="D28:D35" si="1">C28/($C$28+$C$29)*100</f>
        <v>87.268232385661321</v>
      </c>
      <c r="E28" s="107">
        <v>95.44</v>
      </c>
    </row>
    <row r="29" spans="2:5" x14ac:dyDescent="0.35">
      <c r="B29" s="111" t="s">
        <v>119</v>
      </c>
      <c r="C29" s="106">
        <v>10300</v>
      </c>
      <c r="D29" s="107">
        <f t="shared" si="1"/>
        <v>12.73176761433869</v>
      </c>
      <c r="E29" s="107">
        <v>95.88</v>
      </c>
    </row>
    <row r="30" spans="2:5" ht="15.75" customHeight="1" x14ac:dyDescent="0.35">
      <c r="B30" s="111" t="s">
        <v>120</v>
      </c>
      <c r="C30" s="106">
        <v>1700</v>
      </c>
      <c r="D30" s="107">
        <f t="shared" si="1"/>
        <v>2.1013597033374536</v>
      </c>
      <c r="E30" s="107">
        <v>94.5</v>
      </c>
    </row>
    <row r="31" spans="2:5" ht="15" customHeight="1" x14ac:dyDescent="0.35">
      <c r="B31" s="111" t="s">
        <v>121</v>
      </c>
      <c r="C31" s="106">
        <v>500</v>
      </c>
      <c r="D31" s="107">
        <f t="shared" si="1"/>
        <v>0.61804697156983934</v>
      </c>
      <c r="E31" s="107">
        <v>96.42</v>
      </c>
    </row>
    <row r="32" spans="2:5" ht="15" customHeight="1" x14ac:dyDescent="0.35">
      <c r="B32" s="111" t="s">
        <v>122</v>
      </c>
      <c r="C32" s="106">
        <v>5900</v>
      </c>
      <c r="D32" s="107">
        <f t="shared" si="1"/>
        <v>7.2929542645241039</v>
      </c>
      <c r="E32" s="107">
        <v>97.61</v>
      </c>
    </row>
    <row r="33" spans="2:5" x14ac:dyDescent="0.35">
      <c r="B33" s="111" t="s">
        <v>123</v>
      </c>
      <c r="C33" s="106">
        <v>1400</v>
      </c>
      <c r="D33" s="107">
        <f t="shared" si="1"/>
        <v>1.73053152039555</v>
      </c>
      <c r="E33" s="107">
        <v>95.12</v>
      </c>
    </row>
    <row r="34" spans="2:5" x14ac:dyDescent="0.35">
      <c r="B34" s="111" t="s">
        <v>124</v>
      </c>
      <c r="C34" s="106">
        <v>800</v>
      </c>
      <c r="D34" s="107">
        <f t="shared" si="1"/>
        <v>0.98887515451174279</v>
      </c>
      <c r="E34" s="107">
        <v>87</v>
      </c>
    </row>
    <row r="35" spans="2:5" s="1" customFormat="1" ht="15" customHeight="1" x14ac:dyDescent="0.35">
      <c r="B35" s="111" t="s">
        <v>100</v>
      </c>
      <c r="C35" s="106">
        <v>11</v>
      </c>
      <c r="D35" s="107">
        <f t="shared" si="1"/>
        <v>1.3597033374536464E-2</v>
      </c>
      <c r="E35" s="107">
        <v>81.819999999999993</v>
      </c>
    </row>
    <row r="36" spans="2:5" s="1" customFormat="1" x14ac:dyDescent="0.35">
      <c r="B36" s="112" t="s">
        <v>125</v>
      </c>
    </row>
    <row r="37" spans="2:5" s="1" customFormat="1" x14ac:dyDescent="0.35">
      <c r="B37" s="75" t="s">
        <v>126</v>
      </c>
    </row>
    <row r="38" spans="2:5" s="1" customFormat="1" x14ac:dyDescent="0.35">
      <c r="B38" s="74" t="s">
        <v>73</v>
      </c>
    </row>
    <row r="39" spans="2:5" s="1" customFormat="1" x14ac:dyDescent="0.35">
      <c r="B39" s="75" t="s">
        <v>127</v>
      </c>
    </row>
    <row r="40" spans="2:5" s="1" customFormat="1" x14ac:dyDescent="0.35">
      <c r="B40" s="91"/>
    </row>
    <row r="41" spans="2:5" s="1" customFormat="1" x14ac:dyDescent="0.35">
      <c r="B41" s="91"/>
    </row>
    <row r="42" spans="2:5" s="1" customFormat="1" x14ac:dyDescent="0.35">
      <c r="B42" s="91"/>
    </row>
    <row r="43" spans="2:5" s="1" customFormat="1" x14ac:dyDescent="0.35">
      <c r="B43" s="91"/>
    </row>
    <row r="44" spans="2:5" s="1" customFormat="1" x14ac:dyDescent="0.35">
      <c r="B44" s="91"/>
    </row>
    <row r="45" spans="2:5" s="1" customFormat="1" x14ac:dyDescent="0.35">
      <c r="B45" s="91"/>
    </row>
    <row r="46" spans="2:5" s="1" customFormat="1" x14ac:dyDescent="0.35">
      <c r="B46" s="91"/>
    </row>
    <row r="47" spans="2:5" s="1" customFormat="1" x14ac:dyDescent="0.35">
      <c r="B47" s="91"/>
    </row>
    <row r="48" spans="2:5" s="1" customFormat="1" x14ac:dyDescent="0.35">
      <c r="B48" s="91"/>
    </row>
    <row r="49" spans="2:2" s="1" customFormat="1" x14ac:dyDescent="0.35">
      <c r="B49" s="91"/>
    </row>
    <row r="54" spans="2:2" ht="14.25" customHeight="1" x14ac:dyDescent="0.35"/>
    <row r="55" spans="2:2" ht="14.25" customHeight="1" x14ac:dyDescent="0.35"/>
    <row r="59" spans="2:2" ht="55.5" customHeight="1" x14ac:dyDescent="0.35"/>
    <row r="63" spans="2:2" ht="25.5" customHeight="1" x14ac:dyDescent="0.35"/>
    <row r="67" ht="14.25" customHeight="1" x14ac:dyDescent="0.35"/>
  </sheetData>
  <pageMargins left="0.7" right="0.7" top="0.75" bottom="0.75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zoomScale="110" zoomScaleNormal="110" workbookViewId="0">
      <selection activeCell="A16" sqref="A16"/>
    </sheetView>
  </sheetViews>
  <sheetFormatPr baseColWidth="10" defaultColWidth="10.453125" defaultRowHeight="14.5" x14ac:dyDescent="0.35"/>
  <cols>
    <col min="2" max="2" width="36.453125" customWidth="1"/>
  </cols>
  <sheetData>
    <row r="1" spans="1:2" x14ac:dyDescent="0.35">
      <c r="A1" s="130" t="s">
        <v>128</v>
      </c>
      <c r="B1" s="130"/>
    </row>
    <row r="2" spans="1:2" x14ac:dyDescent="0.35">
      <c r="A2" s="4"/>
      <c r="B2" s="5" t="s">
        <v>4</v>
      </c>
    </row>
    <row r="3" spans="1:2" x14ac:dyDescent="0.35">
      <c r="A3" s="8">
        <v>2016</v>
      </c>
      <c r="B3" s="113">
        <v>120</v>
      </c>
    </row>
    <row r="4" spans="1:2" x14ac:dyDescent="0.35">
      <c r="A4" s="8">
        <v>2017</v>
      </c>
      <c r="B4" s="113">
        <v>120</v>
      </c>
    </row>
    <row r="5" spans="1:2" x14ac:dyDescent="0.35">
      <c r="A5" s="8">
        <v>2018</v>
      </c>
      <c r="B5" s="113">
        <v>130</v>
      </c>
    </row>
    <row r="6" spans="1:2" x14ac:dyDescent="0.35">
      <c r="A6" s="8">
        <v>2019</v>
      </c>
      <c r="B6" s="113">
        <v>170</v>
      </c>
    </row>
    <row r="7" spans="1:2" x14ac:dyDescent="0.35">
      <c r="A7" s="8">
        <v>2020</v>
      </c>
      <c r="B7" s="113">
        <v>180</v>
      </c>
    </row>
    <row r="8" spans="1:2" x14ac:dyDescent="0.35">
      <c r="A8" s="8">
        <v>2021</v>
      </c>
      <c r="B8" s="113">
        <v>210</v>
      </c>
    </row>
    <row r="9" spans="1:2" x14ac:dyDescent="0.35">
      <c r="A9" s="8">
        <v>2022</v>
      </c>
      <c r="B9" s="113">
        <v>260</v>
      </c>
    </row>
    <row r="10" spans="1:2" x14ac:dyDescent="0.35">
      <c r="A10" s="8">
        <v>2023</v>
      </c>
      <c r="B10" s="113">
        <v>430</v>
      </c>
    </row>
    <row r="11" spans="1:2" x14ac:dyDescent="0.35">
      <c r="A11" s="8">
        <v>2024</v>
      </c>
      <c r="B11" s="113">
        <v>720</v>
      </c>
    </row>
    <row r="13" spans="1:2" x14ac:dyDescent="0.35">
      <c r="A13" t="s">
        <v>259</v>
      </c>
    </row>
    <row r="14" spans="1:2" x14ac:dyDescent="0.35">
      <c r="A14" t="s">
        <v>260</v>
      </c>
    </row>
    <row r="15" spans="1:2" x14ac:dyDescent="0.35">
      <c r="A15" t="s">
        <v>261</v>
      </c>
    </row>
  </sheetData>
  <mergeCells count="1">
    <mergeCell ref="A1:B1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</vt:i4>
      </vt:variant>
    </vt:vector>
  </HeadingPairs>
  <TitlesOfParts>
    <vt:vector size="11" baseType="lpstr">
      <vt:lpstr>Fig 1</vt:lpstr>
      <vt:lpstr>Fig 2</vt:lpstr>
      <vt:lpstr>Fig 3</vt:lpstr>
      <vt:lpstr>Fig 4_</vt:lpstr>
      <vt:lpstr>Fig 5</vt:lpstr>
      <vt:lpstr>Fig 6</vt:lpstr>
      <vt:lpstr>Fig 7</vt:lpstr>
      <vt:lpstr>Fig 8</vt:lpstr>
      <vt:lpstr>Fig 9</vt:lpstr>
      <vt:lpstr>Données complémentaires</vt:lpstr>
      <vt:lpstr>'Fig 7'!DonnéesExternes_1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RAZAFINDRANOVONA Tiaray</dc:creator>
  <dc:description/>
  <cp:lastModifiedBy>TIR Dounia</cp:lastModifiedBy>
  <cp:revision>1</cp:revision>
  <dcterms:created xsi:type="dcterms:W3CDTF">2020-07-27T08:44:26Z</dcterms:created>
  <dcterms:modified xsi:type="dcterms:W3CDTF">2025-07-08T22:00:39Z</dcterms:modified>
  <dc:language>fr-FR</dc:language>
</cp:coreProperties>
</file>